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PR - PARANA/AG - GUARAPUAVA - PR/2025/REPUBLICAÇÃO/SICLG/Anexos principais/"/>
    </mc:Choice>
  </mc:AlternateContent>
  <xr:revisionPtr revIDLastSave="234" documentId="8_{943746C0-9E8B-45FD-BDC6-EA96297FB42F}" xr6:coauthVersionLast="47" xr6:coauthVersionMax="47" xr10:uidLastSave="{F4DEC063-9FBB-4EAF-A924-292241AF38A7}"/>
  <bookViews>
    <workbookView xWindow="-108" yWindow="-108" windowWidth="23256" windowHeight="12456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AG'!$A$1:$M$19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0" i="9" l="1"/>
  <c r="L69" i="9"/>
  <c r="L68" i="9"/>
  <c r="L66" i="9"/>
  <c r="L65" i="9"/>
  <c r="F47" i="9" l="1"/>
  <c r="I46" i="9"/>
  <c r="H46" i="9"/>
  <c r="I45" i="9"/>
  <c r="H45" i="9"/>
  <c r="I44" i="9"/>
  <c r="H44" i="9"/>
  <c r="I43" i="9"/>
  <c r="H43" i="9"/>
  <c r="H47" i="9" l="1"/>
  <c r="H27" i="9"/>
  <c r="L27" i="9"/>
  <c r="F28" i="9"/>
  <c r="J28" i="9"/>
  <c r="H31" i="9"/>
  <c r="I31" i="9"/>
  <c r="L31" i="9"/>
  <c r="M31" i="9"/>
  <c r="H32" i="9"/>
  <c r="I32" i="9"/>
  <c r="L32" i="9"/>
  <c r="M32" i="9"/>
  <c r="H33" i="9"/>
  <c r="I33" i="9"/>
  <c r="L33" i="9"/>
  <c r="M33" i="9"/>
  <c r="H34" i="9"/>
  <c r="I34" i="9"/>
  <c r="L34" i="9"/>
  <c r="M34" i="9"/>
  <c r="H35" i="9"/>
  <c r="I35" i="9"/>
  <c r="L35" i="9"/>
  <c r="M35" i="9"/>
  <c r="H36" i="9"/>
  <c r="I36" i="9"/>
  <c r="L36" i="9"/>
  <c r="M36" i="9"/>
  <c r="H37" i="9"/>
  <c r="I37" i="9"/>
  <c r="L37" i="9"/>
  <c r="M37" i="9"/>
  <c r="H38" i="9"/>
  <c r="I38" i="9"/>
  <c r="L38" i="9"/>
  <c r="M38" i="9"/>
  <c r="H39" i="9"/>
  <c r="I39" i="9"/>
  <c r="L39" i="9"/>
  <c r="M39" i="9"/>
  <c r="F40" i="9"/>
  <c r="J40" i="9"/>
  <c r="H50" i="9"/>
  <c r="H51" i="9"/>
  <c r="F52" i="9"/>
  <c r="H56" i="9"/>
  <c r="H57" i="9"/>
  <c r="F58" i="9"/>
  <c r="L77" i="9"/>
  <c r="L78" i="9"/>
  <c r="L76" i="9"/>
  <c r="L28" i="9" l="1"/>
  <c r="L63" i="9" s="1"/>
  <c r="H28" i="9"/>
  <c r="L62" i="9" s="1"/>
  <c r="L40" i="9"/>
  <c r="H40" i="9"/>
  <c r="H58" i="9"/>
  <c r="L72" i="9" s="1"/>
  <c r="L73" i="9" s="1"/>
  <c r="H52" i="9"/>
  <c r="L79" i="9"/>
  <c r="F2" i="2"/>
  <c r="L84" i="9" l="1"/>
  <c r="L82" i="9" l="1"/>
  <c r="L83" i="9" s="1"/>
  <c r="L85" i="9" s="1"/>
</calcChain>
</file>

<file path=xl/sharedStrings.xml><?xml version="1.0" encoding="utf-8"?>
<sst xmlns="http://schemas.openxmlformats.org/spreadsheetml/2006/main" count="378" uniqueCount="169">
  <si>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</si>
  <si>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</si>
  <si>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</si>
  <si>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</si>
  <si>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</si>
  <si>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</si>
  <si>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</si>
  <si>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</si>
  <si>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</si>
  <si>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</si>
  <si>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</si>
  <si>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</si>
  <si>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</si>
  <si>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</si>
  <si>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</si>
  <si>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</si>
  <si>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</si>
  <si>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</si>
  <si>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</si>
  <si>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</si>
  <si>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</si>
  <si>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</si>
  <si>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</si>
  <si>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</si>
  <si>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Preencher a data-base da CCT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</si>
  <si>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</si>
  <si>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</si>
  <si>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</si>
  <si>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</si>
  <si>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</si>
  <si>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</si>
  <si>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</si>
  <si>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</si>
  <si>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</si>
  <si>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</si>
  <si>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</si>
  <si>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</si>
  <si>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</si>
  <si>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</si>
  <si>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</si>
  <si>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</si>
  <si>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</si>
  <si>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</si>
  <si>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Base de Atendimento</t>
  </si>
  <si>
    <t>PROGRAMADO</t>
  </si>
  <si>
    <t>KM</t>
  </si>
  <si>
    <t>$/KM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</si>
  <si>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</si>
  <si>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</si>
  <si>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</si>
  <si>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</si>
  <si>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</si>
  <si>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</si>
  <si>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ROTEIRO</t>
  </si>
  <si>
    <t>MODAL</t>
  </si>
  <si>
    <t>VALOR LIMITE</t>
  </si>
  <si>
    <t xml:space="preserve">TRANSPORTE DE MOEDAS </t>
  </si>
  <si>
    <t>SERVIÇOS ESPORÁDICOS</t>
  </si>
  <si>
    <t>QTDE CX</t>
  </si>
  <si>
    <t>4 a 30</t>
  </si>
  <si>
    <t>31 a 60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</si>
  <si>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</si>
  <si>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</si>
  <si>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</si>
  <si>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Emergencial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</si>
  <si>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</si>
  <si>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</si>
  <si>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</si>
  <si>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</si>
  <si>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</si>
  <si>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</si>
  <si>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Transporte de Moedas</t>
  </si>
  <si>
    <t>TOTAL GRUPO A - SERVIÇOS ESPORÁDICOS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</si>
  <si>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</si>
  <si>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</si>
  <si>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</si>
  <si>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</si>
  <si>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</si>
  <si>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</si>
  <si>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</si>
  <si>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</si>
  <si>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</si>
  <si>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</si>
  <si>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</si>
  <si>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</si>
  <si>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</si>
  <si>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PREENCHER VALOR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</si>
  <si>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</si>
  <si>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</si>
  <si>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</si>
  <si>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</si>
  <si>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</si>
  <si>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</si>
  <si>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</si>
  <si>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</si>
  <si>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</si>
  <si>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EMBARQUES INTERURBANOS (ACIMA DE 100 KM DE DISTÂNCIA DA BASE)</t>
  </si>
  <si>
    <t>EMBARQUE URBANO INTERMUNICIPAL E INTERURBANO -MENSAL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</si>
  <si>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</si>
  <si>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</si>
  <si>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</si>
  <si>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</si>
  <si>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</si>
  <si>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</si>
  <si>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</si>
  <si>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</si>
  <si>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</si>
  <si>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</si>
  <si>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</si>
  <si>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SIM</t>
  </si>
  <si>
    <t>NÃO</t>
  </si>
  <si>
    <t>0389L</t>
  </si>
  <si>
    <t>0389N</t>
  </si>
  <si>
    <t>GUARAPUAVA, PR</t>
  </si>
  <si>
    <t>IRATI, PR</t>
  </si>
  <si>
    <t>PRUDENTOPOLIS, PR</t>
  </si>
  <si>
    <t>LARANJEIRAS DO SUL, PR</t>
  </si>
  <si>
    <t>PALMAS, PR</t>
  </si>
  <si>
    <t>CHOPINZINHO, PR</t>
  </si>
  <si>
    <t>PITANGA, PR</t>
  </si>
  <si>
    <t>JUSTICA DO TRABALHO GUARAPUAVA, PR</t>
  </si>
  <si>
    <t>IMBITUVA, PR</t>
  </si>
  <si>
    <t>GUAIRACA, PR</t>
  </si>
  <si>
    <t>MANGUEIRINHA, PR</t>
  </si>
  <si>
    <t>JUSTICA FEDERAL GUARAPUAVA, PR</t>
  </si>
  <si>
    <t>CIDADE DE PALMITAL, PR</t>
  </si>
  <si>
    <t>FORUM GUARAPUAVA, PR</t>
  </si>
  <si>
    <t>PA PREFEITURA DE GUARAPUAVA</t>
  </si>
  <si>
    <t>PA FORUM GUARAPUAVA PR</t>
  </si>
  <si>
    <t>R MAL FLORIANO PEIXOTO, 1515</t>
  </si>
  <si>
    <t>CENTRO</t>
  </si>
  <si>
    <t>R XV DE NOVEMBRO, 425</t>
  </si>
  <si>
    <t>R OSORIO GUIMARAES, 520</t>
  </si>
  <si>
    <t>R QUINZE DE NOVEMBRO, 2151</t>
  </si>
  <si>
    <t>R BERNARDO RIBEIRO VIANNA, 828</t>
  </si>
  <si>
    <t>AV XV DE NOVEMBRO, 4536</t>
  </si>
  <si>
    <t>AV BRASIL, 470</t>
  </si>
  <si>
    <t>R AFONSO BOTELHO, 104</t>
  </si>
  <si>
    <t>SANTANA</t>
  </si>
  <si>
    <t>AV SANTO ANTONIO, 155</t>
  </si>
  <si>
    <t>AV MANOEL RIBAS, 3901</t>
  </si>
  <si>
    <t>CONRADINHO</t>
  </si>
  <si>
    <t>AV IGUACU, 1056</t>
  </si>
  <si>
    <t>R PROF BECKER, 2730</t>
  </si>
  <si>
    <t>SANTA CRUZ</t>
  </si>
  <si>
    <t>R XV DE NOVEMBRO, 704</t>
  </si>
  <si>
    <t>AV MANOEL RIBAS, 500</t>
  </si>
  <si>
    <t>RUA BRIGADEIRO ROCHA 2777.</t>
  </si>
  <si>
    <t>AV MANOEL RIBAS 500</t>
  </si>
  <si>
    <t>GUARAPUAVA</t>
  </si>
  <si>
    <t>IRATI</t>
  </si>
  <si>
    <t>PRUDENTOPOLIS</t>
  </si>
  <si>
    <t>LARANJEIRAS DO SUL</t>
  </si>
  <si>
    <t>PALMAS</t>
  </si>
  <si>
    <t>CHOPINZINHO</t>
  </si>
  <si>
    <t>PITANGA</t>
  </si>
  <si>
    <t>IMBITUVA</t>
  </si>
  <si>
    <t>MANGUEIRINHA</t>
  </si>
  <si>
    <t>PALMITAL</t>
  </si>
  <si>
    <t>ITEM I - AGÊNCIA - REGIÃO DE GUARAPUAVA / PR</t>
  </si>
  <si>
    <t>PRUDENTÓPOLIS</t>
  </si>
  <si>
    <t>GUARAPUAVA X UNIÃO DA VITÓRIA</t>
  </si>
  <si>
    <t>GUARAPUVA X PATO BRANCO</t>
  </si>
  <si>
    <t>GUARAPUAVA X  LONDRINA</t>
  </si>
  <si>
    <t>ROTEIROS ESPECIAIS - PONTA A PONTA</t>
  </si>
  <si>
    <t>GUARAPUAVA X CURITIBA</t>
  </si>
  <si>
    <t>TAXA LIMITADA A 0,044%</t>
  </si>
  <si>
    <t>TAXA LIMITADA A 0,056%</t>
  </si>
  <si>
    <t>TAXA LIMITADA A 0,014%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</si>
</sst>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00%"/>
    <numFmt numFmtId="168" formatCode="00000\-000"/>
  </numFmts>
  <fonts count="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8">
    <xf numFmtId="0" fontId="0" fillId="0" borderId="0" xfId="0"/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6" fillId="5" borderId="5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18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9" xfId="0" applyFont="1" applyBorder="1" applyAlignment="1">
      <alignment vertical="center"/>
    </xf>
    <xf numFmtId="0" fontId="24" fillId="2" borderId="4" xfId="0" applyFont="1" applyFill="1" applyBorder="1" applyAlignment="1">
      <alignment vertical="center"/>
    </xf>
    <xf numFmtId="0" fontId="24" fillId="2" borderId="5" xfId="0" applyFont="1" applyFill="1" applyBorder="1" applyAlignment="1">
      <alignment vertical="center"/>
    </xf>
    <xf numFmtId="0" fontId="24" fillId="2" borderId="5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right" vertical="center"/>
    </xf>
    <xf numFmtId="0" fontId="24" fillId="2" borderId="6" xfId="0" applyFont="1" applyFill="1" applyBorder="1" applyAlignment="1">
      <alignment vertical="center"/>
    </xf>
    <xf numFmtId="0" fontId="26" fillId="5" borderId="4" xfId="0" applyFont="1" applyFill="1" applyBorder="1" applyAlignment="1">
      <alignment horizontal="left" vertical="center"/>
    </xf>
    <xf numFmtId="0" fontId="26" fillId="5" borderId="5" xfId="0" applyFont="1" applyFill="1" applyBorder="1" applyAlignment="1">
      <alignment vertical="center"/>
    </xf>
    <xf numFmtId="0" fontId="27" fillId="5" borderId="5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/>
    </xf>
    <xf numFmtId="0" fontId="27" fillId="5" borderId="6" xfId="0" applyFont="1" applyFill="1" applyBorder="1" applyAlignment="1">
      <alignment horizontal="center" vertical="center"/>
    </xf>
    <xf numFmtId="165" fontId="26" fillId="5" borderId="5" xfId="1" applyNumberFormat="1" applyFont="1" applyFill="1" applyBorder="1" applyAlignment="1">
      <alignment horizontal="center" vertical="center"/>
    </xf>
    <xf numFmtId="165" fontId="26" fillId="5" borderId="6" xfId="1" applyNumberFormat="1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right" vertical="center"/>
    </xf>
    <xf numFmtId="0" fontId="27" fillId="5" borderId="5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30" fillId="4" borderId="5" xfId="0" applyFont="1" applyFill="1" applyBorder="1" applyAlignment="1">
      <alignment horizontal="center" vertical="center"/>
    </xf>
    <xf numFmtId="0" fontId="24" fillId="2" borderId="11" xfId="0" applyFont="1" applyFill="1" applyBorder="1" applyAlignment="1">
      <alignment vertical="center"/>
    </xf>
    <xf numFmtId="0" fontId="24" fillId="2" borderId="1" xfId="0" applyFont="1" applyFill="1" applyBorder="1" applyAlignment="1">
      <alignment vertical="center"/>
    </xf>
    <xf numFmtId="0" fontId="24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1" fillId="0" borderId="7" xfId="0" applyFont="1" applyBorder="1" applyAlignment="1">
      <alignment horizontal="left" vertical="center"/>
    </xf>
    <xf numFmtId="0" fontId="31" fillId="0" borderId="3" xfId="0" applyFont="1" applyBorder="1" applyAlignment="1">
      <alignment vertical="center"/>
    </xf>
    <xf numFmtId="0" fontId="31" fillId="0" borderId="3" xfId="0" applyFont="1" applyBorder="1" applyAlignment="1">
      <alignment horizontal="center" vertical="center"/>
    </xf>
    <xf numFmtId="0" fontId="31" fillId="0" borderId="3" xfId="0" applyFont="1" applyBorder="1" applyAlignment="1">
      <alignment horizontal="right" vertical="center"/>
    </xf>
    <xf numFmtId="0" fontId="31" fillId="0" borderId="8" xfId="0" applyFont="1" applyBorder="1" applyAlignment="1">
      <alignment vertical="center"/>
    </xf>
    <xf numFmtId="0" fontId="24" fillId="2" borderId="4" xfId="0" applyFont="1" applyFill="1" applyBorder="1" applyAlignment="1">
      <alignment horizontal="left" vertical="center"/>
    </xf>
    <xf numFmtId="0" fontId="24" fillId="2" borderId="12" xfId="0" applyFont="1" applyFill="1" applyBorder="1" applyAlignment="1">
      <alignment vertical="center"/>
    </xf>
    <xf numFmtId="0" fontId="37" fillId="0" borderId="3" xfId="0" applyFont="1" applyBorder="1" applyAlignment="1">
      <alignment horizontal="center" vertical="center"/>
    </xf>
    <xf numFmtId="0" fontId="38" fillId="6" borderId="7" xfId="0" applyFont="1" applyFill="1" applyBorder="1" applyAlignment="1">
      <alignment horizontal="left" vertical="center"/>
    </xf>
    <xf numFmtId="0" fontId="38" fillId="6" borderId="3" xfId="0" applyFont="1" applyFill="1" applyBorder="1" applyAlignment="1">
      <alignment horizontal="left" vertical="center"/>
    </xf>
    <xf numFmtId="0" fontId="42" fillId="4" borderId="3" xfId="0" applyFont="1" applyFill="1" applyBorder="1" applyAlignment="1">
      <alignment horizontal="left" vertical="center"/>
    </xf>
    <xf numFmtId="0" fontId="50" fillId="0" borderId="5" xfId="0" applyFont="1" applyBorder="1" applyAlignment="1">
      <alignment vertical="center"/>
    </xf>
    <xf numFmtId="0" fontId="50" fillId="0" borderId="5" xfId="0" applyFont="1" applyBorder="1" applyAlignment="1">
      <alignment horizontal="right" vertical="center"/>
    </xf>
    <xf numFmtId="0" fontId="24" fillId="5" borderId="11" xfId="0" applyFont="1" applyFill="1" applyBorder="1" applyAlignment="1">
      <alignment vertical="center"/>
    </xf>
    <xf numFmtId="0" fontId="52" fillId="5" borderId="1" xfId="0" applyFont="1" applyFill="1" applyBorder="1" applyAlignment="1">
      <alignment vertical="center"/>
    </xf>
    <xf numFmtId="0" fontId="53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right" vertical="center"/>
    </xf>
    <xf numFmtId="0" fontId="52" fillId="5" borderId="1" xfId="0" applyFont="1" applyFill="1" applyBorder="1" applyAlignment="1">
      <alignment horizontal="center" vertical="center"/>
    </xf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4" fontId="3" fillId="0" borderId="9" xfId="0" applyNumberFormat="1" applyFont="1" applyBorder="1" applyAlignment="1">
      <alignment horizontal="right" vertical="center"/>
    </xf>
    <xf numFmtId="165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24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9" fillId="5" borderId="1" xfId="0" applyFont="1" applyFill="1" applyBorder="1" applyAlignment="1">
      <alignment horizontal="right" vertical="center"/>
    </xf>
    <xf numFmtId="0" fontId="52" fillId="5" borderId="10" xfId="0" applyFont="1" applyFill="1" applyBorder="1" applyAlignment="1">
      <alignment vertical="center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20" fillId="0" borderId="13" xfId="0" applyNumberFormat="1" applyFont="1" applyBorder="1" applyAlignment="1">
      <alignment horizontal="right" vertical="center"/>
    </xf>
    <xf numFmtId="0" fontId="54" fillId="5" borderId="5" xfId="0" applyFont="1" applyFill="1" applyBorder="1" applyAlignment="1">
      <alignment vertical="center"/>
    </xf>
    <xf numFmtId="0" fontId="4" fillId="0" borderId="11" xfId="0" applyFont="1" applyBorder="1" applyAlignment="1">
      <alignment horizontal="left" vertical="center"/>
    </xf>
    <xf numFmtId="0" fontId="24" fillId="2" borderId="0" xfId="0" applyFont="1" applyFill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right" vertical="center"/>
    </xf>
    <xf numFmtId="0" fontId="3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1" fillId="0" borderId="12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31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8" fillId="3" borderId="0" xfId="0" quotePrefix="1" applyFont="1" applyFill="1" applyAlignment="1">
      <alignment vertical="center" wrapText="1"/>
    </xf>
    <xf numFmtId="0" fontId="57" fillId="3" borderId="0" xfId="0" quotePrefix="1" applyFont="1" applyFill="1" applyAlignment="1">
      <alignment vertical="center" wrapText="1"/>
    </xf>
    <xf numFmtId="0" fontId="57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6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0" xfId="0" applyFont="1" applyBorder="1" applyAlignment="1">
      <alignment vertical="center"/>
    </xf>
    <xf numFmtId="0" fontId="26" fillId="5" borderId="4" xfId="0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right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15" fillId="0" borderId="11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6" fillId="5" borderId="1" xfId="0" applyFont="1" applyFill="1" applyBorder="1" applyAlignment="1">
      <alignment vertical="center"/>
    </xf>
    <xf numFmtId="0" fontId="26" fillId="5" borderId="1" xfId="0" applyFont="1" applyFill="1" applyBorder="1" applyAlignment="1">
      <alignment horizontal="center" vertical="center"/>
    </xf>
    <xf numFmtId="1" fontId="26" fillId="5" borderId="4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0" fontId="51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27" fillId="5" borderId="8" xfId="0" applyFont="1" applyFill="1" applyBorder="1" applyAlignment="1">
      <alignment vertical="center"/>
    </xf>
    <xf numFmtId="0" fontId="15" fillId="0" borderId="5" xfId="0" applyFont="1" applyBorder="1" applyAlignment="1">
      <alignment horizontal="right" vertical="center"/>
    </xf>
    <xf numFmtId="0" fontId="15" fillId="0" borderId="6" xfId="0" applyFont="1" applyBorder="1" applyAlignment="1">
      <alignment horizontal="center" vertical="center"/>
    </xf>
    <xf numFmtId="0" fontId="55" fillId="0" borderId="4" xfId="0" applyFont="1" applyBorder="1" applyAlignment="1">
      <alignment horizontal="center" vertical="center"/>
    </xf>
    <xf numFmtId="164" fontId="55" fillId="0" borderId="2" xfId="0" applyNumberFormat="1" applyFont="1" applyBorder="1" applyAlignment="1">
      <alignment horizontal="center" vertical="center"/>
    </xf>
    <xf numFmtId="0" fontId="55" fillId="0" borderId="2" xfId="0" applyFont="1" applyBorder="1" applyAlignment="1">
      <alignment horizontal="center" vertical="center"/>
    </xf>
    <xf numFmtId="44" fontId="4" fillId="0" borderId="4" xfId="2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5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9" fontId="17" fillId="0" borderId="5" xfId="0" applyNumberFormat="1" applyFont="1" applyBorder="1" applyAlignment="1">
      <alignment horizontal="right" vertical="center"/>
    </xf>
    <xf numFmtId="0" fontId="15" fillId="0" borderId="5" xfId="0" applyFont="1" applyBorder="1" applyAlignment="1">
      <alignment horizontal="center" vertical="center"/>
    </xf>
    <xf numFmtId="166" fontId="4" fillId="0" borderId="5" xfId="2" applyNumberFormat="1" applyFont="1" applyFill="1" applyBorder="1" applyAlignment="1">
      <alignment horizontal="right" vertical="center"/>
    </xf>
    <xf numFmtId="167" fontId="12" fillId="0" borderId="5" xfId="3" applyNumberFormat="1" applyFont="1" applyFill="1" applyBorder="1" applyAlignment="1">
      <alignment horizontal="right" vertical="center"/>
    </xf>
    <xf numFmtId="165" fontId="9" fillId="0" borderId="5" xfId="2" applyNumberFormat="1" applyFont="1" applyFill="1" applyBorder="1" applyAlignment="1">
      <alignment horizontal="right" vertical="center"/>
    </xf>
    <xf numFmtId="165" fontId="6" fillId="0" borderId="5" xfId="2" applyNumberFormat="1" applyFont="1" applyFill="1" applyBorder="1" applyAlignment="1">
      <alignment horizontal="right" vertical="center"/>
    </xf>
    <xf numFmtId="0" fontId="24" fillId="5" borderId="4" xfId="0" applyFont="1" applyFill="1" applyBorder="1" applyAlignment="1">
      <alignment vertical="center"/>
    </xf>
    <xf numFmtId="0" fontId="24" fillId="5" borderId="5" xfId="0" applyFont="1" applyFill="1" applyBorder="1" applyAlignment="1">
      <alignment vertical="center"/>
    </xf>
    <xf numFmtId="0" fontId="24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right" vertical="center"/>
    </xf>
    <xf numFmtId="165" fontId="24" fillId="5" borderId="5" xfId="2" applyNumberFormat="1" applyFont="1" applyFill="1" applyBorder="1" applyAlignment="1">
      <alignment horizontal="right" vertical="center"/>
    </xf>
    <xf numFmtId="0" fontId="24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5" fontId="6" fillId="5" borderId="1" xfId="2" applyNumberFormat="1" applyFont="1" applyFill="1" applyBorder="1" applyAlignment="1">
      <alignment horizontal="right" vertical="center"/>
    </xf>
    <xf numFmtId="166" fontId="4" fillId="0" borderId="5" xfId="2" applyNumberFormat="1" applyFont="1" applyFill="1" applyBorder="1" applyAlignment="1">
      <alignment vertical="center"/>
    </xf>
    <xf numFmtId="44" fontId="4" fillId="0" borderId="6" xfId="2" applyFont="1" applyFill="1" applyBorder="1" applyAlignment="1">
      <alignment horizontal="right" vertical="center"/>
    </xf>
    <xf numFmtId="0" fontId="30" fillId="4" borderId="4" xfId="0" applyFont="1" applyFill="1" applyBorder="1" applyAlignment="1">
      <alignment vertical="center"/>
    </xf>
    <xf numFmtId="0" fontId="30" fillId="4" borderId="5" xfId="0" applyFont="1" applyFill="1" applyBorder="1" applyAlignment="1">
      <alignment vertical="center"/>
    </xf>
    <xf numFmtId="0" fontId="30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9" fillId="0" borderId="3" xfId="0" applyFont="1" applyBorder="1" applyAlignment="1">
      <alignment horizontal="left" vertical="center"/>
    </xf>
    <xf numFmtId="0" fontId="15" fillId="0" borderId="7" xfId="0" applyFont="1" applyBorder="1" applyAlignment="1">
      <alignment horizontal="center" vertical="center"/>
    </xf>
    <xf numFmtId="0" fontId="4" fillId="0" borderId="12" xfId="2" applyNumberFormat="1" applyFont="1" applyFill="1" applyBorder="1" applyAlignment="1">
      <alignment horizontal="right" vertical="center"/>
    </xf>
    <xf numFmtId="0" fontId="26" fillId="5" borderId="10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6" fillId="5" borderId="6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8" fillId="3" borderId="2" xfId="0" applyFont="1" applyFill="1" applyBorder="1" applyAlignment="1">
      <alignment vertical="center"/>
    </xf>
    <xf numFmtId="0" fontId="8" fillId="3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center"/>
    </xf>
    <xf numFmtId="168" fontId="8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11" fillId="3" borderId="2" xfId="0" applyFont="1" applyFill="1" applyBorder="1" applyAlignment="1">
      <alignment horizontal="center" vertical="center"/>
    </xf>
    <xf numFmtId="49" fontId="8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35" fillId="0" borderId="0" xfId="0" applyFont="1" applyAlignment="1">
      <alignment vertical="center"/>
    </xf>
    <xf numFmtId="0" fontId="36" fillId="0" borderId="7" xfId="0" applyFont="1" applyBorder="1" applyAlignment="1">
      <alignment vertical="center"/>
    </xf>
    <xf numFmtId="0" fontId="36" fillId="0" borderId="3" xfId="0" applyFont="1" applyBorder="1" applyAlignment="1">
      <alignment vertical="center"/>
    </xf>
    <xf numFmtId="0" fontId="36" fillId="0" borderId="3" xfId="0" applyFont="1" applyBorder="1" applyAlignment="1">
      <alignment horizontal="right" vertical="center"/>
    </xf>
    <xf numFmtId="0" fontId="36" fillId="0" borderId="8" xfId="0" applyFont="1" applyBorder="1" applyAlignment="1">
      <alignment vertical="center"/>
    </xf>
    <xf numFmtId="0" fontId="39" fillId="6" borderId="3" xfId="0" applyFont="1" applyFill="1" applyBorder="1" applyAlignment="1">
      <alignment vertical="center"/>
    </xf>
    <xf numFmtId="0" fontId="39" fillId="6" borderId="3" xfId="0" applyFont="1" applyFill="1" applyBorder="1" applyAlignment="1">
      <alignment horizontal="right" vertical="center"/>
    </xf>
    <xf numFmtId="0" fontId="39" fillId="6" borderId="8" xfId="0" applyFont="1" applyFill="1" applyBorder="1" applyAlignment="1">
      <alignment vertical="center"/>
    </xf>
    <xf numFmtId="0" fontId="36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4" borderId="7" xfId="0" applyFont="1" applyFill="1" applyBorder="1" applyAlignment="1">
      <alignment horizontal="left" vertical="center"/>
    </xf>
    <xf numFmtId="0" fontId="42" fillId="4" borderId="3" xfId="0" applyFont="1" applyFill="1" applyBorder="1" applyAlignment="1">
      <alignment vertical="center"/>
    </xf>
    <xf numFmtId="0" fontId="42" fillId="4" borderId="3" xfId="0" applyFont="1" applyFill="1" applyBorder="1" applyAlignment="1">
      <alignment horizontal="right" vertical="center"/>
    </xf>
    <xf numFmtId="0" fontId="42" fillId="4" borderId="8" xfId="0" applyFont="1" applyFill="1" applyBorder="1" applyAlignment="1">
      <alignment vertical="center"/>
    </xf>
    <xf numFmtId="0" fontId="33" fillId="0" borderId="0" xfId="0" applyFont="1" applyAlignment="1">
      <alignment vertical="center"/>
    </xf>
    <xf numFmtId="0" fontId="43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4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0" fontId="46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46" fillId="0" borderId="12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47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0" fontId="48" fillId="2" borderId="4" xfId="0" applyFont="1" applyFill="1" applyBorder="1" applyAlignment="1">
      <alignment horizontal="left" vertical="center"/>
    </xf>
    <xf numFmtId="0" fontId="36" fillId="0" borderId="5" xfId="0" applyFont="1" applyBorder="1" applyAlignment="1">
      <alignment vertical="center"/>
    </xf>
    <xf numFmtId="0" fontId="36" fillId="0" borderId="5" xfId="0" applyFont="1" applyBorder="1" applyAlignment="1">
      <alignment horizontal="right" vertical="center"/>
    </xf>
    <xf numFmtId="0" fontId="36" fillId="0" borderId="6" xfId="0" applyFont="1" applyBorder="1" applyAlignment="1">
      <alignment vertical="center"/>
    </xf>
    <xf numFmtId="0" fontId="36" fillId="0" borderId="1" xfId="0" applyFont="1" applyBorder="1" applyAlignment="1">
      <alignment vertical="center"/>
    </xf>
    <xf numFmtId="0" fontId="36" fillId="0" borderId="1" xfId="0" applyFont="1" applyBorder="1" applyAlignment="1">
      <alignment horizontal="right" vertical="center"/>
    </xf>
    <xf numFmtId="0" fontId="48" fillId="5" borderId="5" xfId="0" applyFont="1" applyFill="1" applyBorder="1" applyAlignment="1">
      <alignment vertical="center"/>
    </xf>
    <xf numFmtId="0" fontId="48" fillId="5" borderId="5" xfId="0" applyFont="1" applyFill="1" applyBorder="1" applyAlignment="1">
      <alignment horizontal="right" vertical="center"/>
    </xf>
    <xf numFmtId="0" fontId="48" fillId="5" borderId="1" xfId="0" applyFont="1" applyFill="1" applyBorder="1" applyAlignment="1">
      <alignment vertical="center"/>
    </xf>
    <xf numFmtId="0" fontId="48" fillId="5" borderId="6" xfId="0" applyFont="1" applyFill="1" applyBorder="1" applyAlignment="1">
      <alignment vertical="center"/>
    </xf>
    <xf numFmtId="0" fontId="34" fillId="0" borderId="0" xfId="0" applyFont="1" applyAlignment="1">
      <alignment vertical="center"/>
    </xf>
    <xf numFmtId="0" fontId="49" fillId="0" borderId="0" xfId="0" applyFont="1" applyAlignment="1">
      <alignment vertical="center"/>
    </xf>
    <xf numFmtId="0" fontId="49" fillId="2" borderId="0" xfId="0" applyFont="1" applyFill="1" applyAlignment="1">
      <alignment vertical="center"/>
    </xf>
    <xf numFmtId="0" fontId="22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9" fillId="5" borderId="5" xfId="0" applyFont="1" applyFill="1" applyBorder="1" applyAlignment="1">
      <alignment vertical="center"/>
    </xf>
    <xf numFmtId="0" fontId="49" fillId="5" borderId="1" xfId="0" applyFont="1" applyFill="1" applyBorder="1" applyAlignment="1">
      <alignment vertical="center"/>
    </xf>
    <xf numFmtId="0" fontId="36" fillId="0" borderId="4" xfId="0" applyFont="1" applyBorder="1" applyAlignment="1">
      <alignment vertical="center"/>
    </xf>
    <xf numFmtId="0" fontId="36" fillId="0" borderId="0" xfId="0" applyFont="1" applyAlignment="1">
      <alignment horizontal="right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6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4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860946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7" workbookViewId="0">
      <selection activeCell="F26" sqref="F26"/>
    </sheetView>
  </sheetViews>
  <sheetFormatPr defaultRowHeight="14.4" x14ac:dyDescent="0.3"/>
  <cols>
    <col min="2" max="2" width="26.21875" customWidth="1"/>
  </cols>
  <sheetData>
    <row r="2" spans="2:2" x14ac:dyDescent="0.3">
      <c r="B2" t="s">
        <v>0</v>
      </c>
    </row>
    <row r="3" spans="2:2" x14ac:dyDescent="0.3">
      <c r="B3" t="s">
        <v>1</v>
      </c>
    </row>
    <row r="4" spans="2:2" x14ac:dyDescent="0.3">
      <c r="B4" t="s">
        <v>2</v>
      </c>
    </row>
    <row r="5" spans="2:2" x14ac:dyDescent="0.3">
      <c r="B5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98</v>
      </c>
    </row>
    <row r="10" spans="2:2" x14ac:dyDescent="0.3">
      <c r="B10" t="s">
        <v>6</v>
      </c>
    </row>
    <row r="11" spans="2:2" x14ac:dyDescent="0.3">
      <c r="B11" t="s">
        <v>7</v>
      </c>
    </row>
    <row r="12" spans="2:2" x14ac:dyDescent="0.3">
      <c r="B12" t="s">
        <v>8</v>
      </c>
    </row>
    <row r="14" spans="2:2" x14ac:dyDescent="0.3">
      <c r="B14" t="s">
        <v>9</v>
      </c>
    </row>
    <row r="15" spans="2:2" x14ac:dyDescent="0.3">
      <c r="B15" t="s">
        <v>5</v>
      </c>
    </row>
    <row r="16" spans="2:2" x14ac:dyDescent="0.3">
      <c r="B16" t="s">
        <v>98</v>
      </c>
    </row>
    <row r="17" spans="2:2" x14ac:dyDescent="0.3">
      <c r="B17" t="s">
        <v>10</v>
      </c>
    </row>
    <row r="18" spans="2:2" x14ac:dyDescent="0.3">
      <c r="B18" t="s">
        <v>94</v>
      </c>
    </row>
    <row r="19" spans="2:2" x14ac:dyDescent="0.3">
      <c r="B19" t="s">
        <v>95</v>
      </c>
    </row>
    <row r="21" spans="2:2" x14ac:dyDescent="0.3">
      <c r="B21" t="s">
        <v>11</v>
      </c>
    </row>
    <row r="22" spans="2:2" x14ac:dyDescent="0.3">
      <c r="B22" t="s">
        <v>5</v>
      </c>
    </row>
    <row r="23" spans="2:2" x14ac:dyDescent="0.3">
      <c r="B23" t="s">
        <v>98</v>
      </c>
    </row>
    <row r="24" spans="2:2" x14ac:dyDescent="0.3">
      <c r="B24">
        <v>1</v>
      </c>
    </row>
    <row r="25" spans="2:2" x14ac:dyDescent="0.3">
      <c r="B25">
        <v>2</v>
      </c>
    </row>
    <row r="26" spans="2:2" x14ac:dyDescent="0.3">
      <c r="B26">
        <v>3</v>
      </c>
    </row>
    <row r="27" spans="2:2" x14ac:dyDescent="0.3">
      <c r="B27">
        <v>4</v>
      </c>
    </row>
    <row r="28" spans="2:2" x14ac:dyDescent="0.3">
      <c r="B28">
        <v>5</v>
      </c>
    </row>
    <row r="29" spans="2:2" x14ac:dyDescent="0.3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87"/>
  <sheetViews>
    <sheetView showGridLines="0" tabSelected="1" zoomScale="70" zoomScaleNormal="70" zoomScalePageLayoutView="85" workbookViewId="0"/>
  </sheetViews>
  <sheetFormatPr defaultColWidth="8.77734375" defaultRowHeight="15" x14ac:dyDescent="0.3"/>
  <cols>
    <col min="1" max="1" width="3.44140625" style="230" customWidth="1"/>
    <col min="2" max="2" width="11.44140625" style="238" customWidth="1"/>
    <col min="3" max="3" width="39.44140625" style="238" bestFit="1" customWidth="1"/>
    <col min="4" max="4" width="25.44140625" style="238" customWidth="1"/>
    <col min="5" max="5" width="23" style="238" customWidth="1"/>
    <col min="6" max="6" width="9.5546875" style="238" customWidth="1"/>
    <col min="7" max="7" width="17.21875" style="281" customWidth="1"/>
    <col min="8" max="8" width="19" style="238" bestFit="1" customWidth="1"/>
    <col min="9" max="9" width="12.109375" style="238" customWidth="1"/>
    <col min="10" max="10" width="24.21875" style="238" bestFit="1" customWidth="1"/>
    <col min="11" max="11" width="19.21875" style="238" customWidth="1"/>
    <col min="12" max="12" width="40" style="238" customWidth="1"/>
    <col min="13" max="13" width="11.21875" style="238" customWidth="1"/>
    <col min="14" max="16384" width="8.77734375" style="222"/>
  </cols>
  <sheetData>
    <row r="2" spans="1:13" ht="75" customHeight="1" x14ac:dyDescent="0.3">
      <c r="B2" s="231"/>
      <c r="C2" s="232"/>
      <c r="D2" s="211" t="s">
        <v>12</v>
      </c>
      <c r="E2" s="232"/>
      <c r="F2" s="60"/>
      <c r="G2" s="233"/>
      <c r="H2" s="232"/>
      <c r="I2" s="232"/>
      <c r="J2" s="232"/>
      <c r="K2" s="232"/>
      <c r="L2" s="232"/>
      <c r="M2" s="234"/>
    </row>
    <row r="3" spans="1:13" ht="30" customHeight="1" x14ac:dyDescent="0.3">
      <c r="B3" s="61" t="s">
        <v>1</v>
      </c>
      <c r="C3" s="235"/>
      <c r="D3" s="62"/>
      <c r="E3" s="62"/>
      <c r="F3" s="235"/>
      <c r="G3" s="236"/>
      <c r="H3" s="235"/>
      <c r="I3" s="235"/>
      <c r="J3" s="235"/>
      <c r="K3" s="235"/>
      <c r="L3" s="235"/>
      <c r="M3" s="237"/>
    </row>
    <row r="4" spans="1:13" s="239" customFormat="1" ht="15.6" x14ac:dyDescent="0.3">
      <c r="A4" s="238"/>
      <c r="B4" s="112"/>
      <c r="C4" s="9"/>
      <c r="D4" s="113"/>
      <c r="E4" s="219"/>
      <c r="F4" s="282"/>
      <c r="G4" s="282"/>
      <c r="H4" s="219"/>
      <c r="I4" s="219"/>
      <c r="J4" s="219"/>
      <c r="K4" s="219"/>
      <c r="L4" s="219"/>
      <c r="M4" s="114"/>
    </row>
    <row r="5" spans="1:13" s="239" customFormat="1" ht="15.6" x14ac:dyDescent="0.3">
      <c r="A5" s="238"/>
      <c r="B5" s="15" t="s">
        <v>13</v>
      </c>
      <c r="C5" s="50"/>
      <c r="D5" s="115" t="s">
        <v>14</v>
      </c>
      <c r="E5" s="220"/>
      <c r="F5" s="220"/>
      <c r="G5" s="220"/>
      <c r="H5" s="220"/>
      <c r="I5" s="220"/>
      <c r="J5" s="220"/>
      <c r="K5" s="220"/>
      <c r="L5" s="220"/>
      <c r="M5" s="7"/>
    </row>
    <row r="6" spans="1:13" s="239" customFormat="1" ht="15.6" x14ac:dyDescent="0.3">
      <c r="A6" s="238"/>
      <c r="B6" s="15" t="s">
        <v>15</v>
      </c>
      <c r="C6" s="50"/>
      <c r="D6" s="115" t="s">
        <v>16</v>
      </c>
      <c r="E6" s="220"/>
      <c r="F6" s="283"/>
      <c r="G6" s="283"/>
      <c r="H6" s="220"/>
      <c r="I6" s="220"/>
      <c r="J6" s="220"/>
      <c r="K6" s="220"/>
      <c r="L6" s="220"/>
      <c r="M6" s="7"/>
    </row>
    <row r="7" spans="1:13" s="239" customFormat="1" ht="15.6" x14ac:dyDescent="0.3">
      <c r="A7" s="238"/>
      <c r="B7" s="15" t="s">
        <v>17</v>
      </c>
      <c r="C7" s="50"/>
      <c r="D7" s="115" t="s">
        <v>18</v>
      </c>
      <c r="E7" s="220"/>
      <c r="F7" s="283"/>
      <c r="G7" s="283"/>
      <c r="H7" s="220"/>
      <c r="I7" s="220"/>
      <c r="J7" s="220"/>
      <c r="K7" s="220"/>
      <c r="L7" s="220"/>
      <c r="M7" s="7"/>
    </row>
    <row r="8" spans="1:13" s="239" customFormat="1" ht="15.6" x14ac:dyDescent="0.3">
      <c r="A8" s="238"/>
      <c r="B8" s="15" t="s">
        <v>19</v>
      </c>
      <c r="C8" s="50"/>
      <c r="D8" s="115" t="s">
        <v>20</v>
      </c>
      <c r="E8" s="220"/>
      <c r="F8" s="283"/>
      <c r="G8" s="283"/>
      <c r="H8" s="220"/>
      <c r="I8" s="220"/>
      <c r="J8" s="220"/>
      <c r="K8" s="220"/>
      <c r="L8" s="220"/>
      <c r="M8" s="7"/>
    </row>
    <row r="9" spans="1:13" s="239" customFormat="1" ht="15.6" x14ac:dyDescent="0.3">
      <c r="A9" s="238"/>
      <c r="B9" s="15" t="s">
        <v>21</v>
      </c>
      <c r="C9" s="50"/>
      <c r="D9" s="115" t="s">
        <v>22</v>
      </c>
      <c r="E9" s="220"/>
      <c r="F9" s="220"/>
      <c r="G9" s="220"/>
      <c r="H9" s="220"/>
      <c r="I9" s="220"/>
      <c r="J9" s="220"/>
      <c r="K9" s="220"/>
      <c r="L9" s="220"/>
      <c r="M9" s="7"/>
    </row>
    <row r="10" spans="1:13" s="239" customFormat="1" ht="15.6" x14ac:dyDescent="0.3">
      <c r="A10" s="238"/>
      <c r="B10" s="15" t="s">
        <v>23</v>
      </c>
      <c r="C10" s="50"/>
      <c r="D10" s="115" t="s">
        <v>24</v>
      </c>
      <c r="E10" s="220"/>
      <c r="F10" s="283"/>
      <c r="G10" s="283"/>
      <c r="H10" s="220"/>
      <c r="I10" s="220"/>
      <c r="J10" s="220"/>
      <c r="K10" s="220"/>
      <c r="L10" s="220"/>
      <c r="M10" s="7"/>
    </row>
    <row r="11" spans="1:13" s="239" customFormat="1" ht="15.6" x14ac:dyDescent="0.3">
      <c r="A11" s="238"/>
      <c r="B11" s="116"/>
      <c r="C11" s="117"/>
      <c r="D11" s="118"/>
      <c r="E11" s="218"/>
      <c r="F11" s="287"/>
      <c r="G11" s="287"/>
      <c r="H11" s="117"/>
      <c r="I11" s="117"/>
      <c r="J11" s="117"/>
      <c r="K11" s="117"/>
      <c r="L11" s="117"/>
      <c r="M11" s="119"/>
    </row>
    <row r="12" spans="1:13" s="245" customFormat="1" ht="28.8" x14ac:dyDescent="0.3">
      <c r="A12" s="240"/>
      <c r="B12" s="241" t="s">
        <v>159</v>
      </c>
      <c r="C12" s="242"/>
      <c r="D12" s="63"/>
      <c r="E12" s="242"/>
      <c r="F12" s="242"/>
      <c r="G12" s="243"/>
      <c r="H12" s="242"/>
      <c r="I12" s="242"/>
      <c r="J12" s="242"/>
      <c r="K12" s="242"/>
      <c r="L12" s="242"/>
      <c r="M12" s="244"/>
    </row>
    <row r="13" spans="1:13" s="247" customFormat="1" ht="15.6" customHeight="1" x14ac:dyDescent="0.3">
      <c r="A13" s="246"/>
      <c r="B13" s="53"/>
      <c r="C13" s="54"/>
      <c r="D13" s="55"/>
      <c r="E13" s="55"/>
      <c r="F13" s="54"/>
      <c r="G13" s="56"/>
      <c r="H13" s="54"/>
      <c r="I13" s="54"/>
      <c r="J13" s="54"/>
      <c r="K13" s="54"/>
      <c r="L13" s="54"/>
      <c r="M13" s="57"/>
    </row>
    <row r="14" spans="1:13" s="247" customFormat="1" ht="15.6" customHeight="1" x14ac:dyDescent="0.3">
      <c r="A14" s="246"/>
      <c r="B14" s="101" t="s">
        <v>25</v>
      </c>
      <c r="C14" s="98"/>
      <c r="D14" s="102"/>
      <c r="E14" s="102"/>
      <c r="F14" s="98"/>
      <c r="G14" s="103"/>
      <c r="H14" s="98"/>
      <c r="I14" s="98"/>
      <c r="J14" s="98"/>
      <c r="K14" s="98"/>
      <c r="L14" s="98"/>
      <c r="M14" s="104"/>
    </row>
    <row r="15" spans="1:13" s="249" customFormat="1" ht="15.6" customHeight="1" x14ac:dyDescent="0.3">
      <c r="A15" s="248"/>
      <c r="B15" s="5" t="s">
        <v>26</v>
      </c>
      <c r="C15" s="24"/>
      <c r="D15" s="25"/>
      <c r="E15" s="25"/>
      <c r="F15" s="24"/>
      <c r="G15" s="26"/>
      <c r="H15" s="24"/>
      <c r="I15" s="24"/>
      <c r="J15" s="24"/>
      <c r="K15" s="24"/>
      <c r="L15" s="24"/>
      <c r="M15" s="27"/>
    </row>
    <row r="16" spans="1:13" s="249" customFormat="1" ht="15.6" customHeight="1" x14ac:dyDescent="0.3">
      <c r="A16" s="248"/>
      <c r="B16" s="5" t="s">
        <v>27</v>
      </c>
      <c r="C16" s="24"/>
      <c r="D16" s="25"/>
      <c r="E16" s="25"/>
      <c r="F16" s="24"/>
      <c r="G16" s="26"/>
      <c r="H16" s="24"/>
      <c r="I16" s="24"/>
      <c r="J16" s="24"/>
      <c r="K16" s="24"/>
      <c r="L16" s="24"/>
      <c r="M16" s="27"/>
    </row>
    <row r="17" spans="1:13" s="249" customFormat="1" ht="15.6" customHeight="1" x14ac:dyDescent="0.3">
      <c r="A17" s="248"/>
      <c r="B17" s="5" t="s">
        <v>28</v>
      </c>
      <c r="C17" s="24"/>
      <c r="D17" s="25"/>
      <c r="E17" s="25"/>
      <c r="F17" s="24"/>
      <c r="G17" s="26"/>
      <c r="H17" s="24"/>
      <c r="I17" s="24"/>
      <c r="J17" s="24"/>
      <c r="K17" s="24"/>
      <c r="L17" s="24"/>
      <c r="M17" s="27"/>
    </row>
    <row r="18" spans="1:13" s="239" customFormat="1" ht="15.6" customHeight="1" x14ac:dyDescent="0.3">
      <c r="A18" s="238"/>
      <c r="B18" s="6" t="s">
        <v>29</v>
      </c>
      <c r="C18" s="50"/>
      <c r="D18" s="220"/>
      <c r="E18" s="220"/>
      <c r="F18" s="50"/>
      <c r="G18" s="51"/>
      <c r="H18" s="50"/>
      <c r="I18" s="50"/>
      <c r="J18" s="50"/>
      <c r="K18" s="50"/>
      <c r="L18" s="50"/>
      <c r="M18" s="4"/>
    </row>
    <row r="19" spans="1:13" s="239" customFormat="1" ht="15.6" customHeight="1" x14ac:dyDescent="0.3">
      <c r="A19" s="238"/>
      <c r="B19" s="5" t="s">
        <v>30</v>
      </c>
      <c r="C19" s="50"/>
      <c r="D19" s="50"/>
      <c r="E19" s="220"/>
      <c r="F19" s="50"/>
      <c r="G19" s="51"/>
      <c r="H19" s="50"/>
      <c r="I19" s="50"/>
      <c r="J19" s="50"/>
      <c r="K19" s="50"/>
      <c r="L19" s="238"/>
      <c r="M19" s="4"/>
    </row>
    <row r="20" spans="1:13" s="249" customFormat="1" ht="15.6" customHeight="1" x14ac:dyDescent="0.3">
      <c r="A20" s="248"/>
      <c r="B20" s="5" t="s">
        <v>31</v>
      </c>
      <c r="C20" s="24"/>
      <c r="D20" s="25"/>
      <c r="E20" s="25"/>
      <c r="F20" s="24"/>
      <c r="G20" s="26"/>
      <c r="H20" s="24"/>
      <c r="I20" s="24"/>
      <c r="J20" s="24"/>
      <c r="K20" s="24"/>
      <c r="L20" s="24"/>
      <c r="M20" s="27"/>
    </row>
    <row r="21" spans="1:13" s="249" customFormat="1" ht="15.6" customHeight="1" x14ac:dyDescent="0.3">
      <c r="B21" s="105" t="s">
        <v>32</v>
      </c>
      <c r="C21" s="106"/>
      <c r="D21" s="106"/>
      <c r="E21" s="106"/>
      <c r="F21" s="106"/>
      <c r="G21" s="106"/>
      <c r="H21" s="107"/>
      <c r="I21" s="108"/>
      <c r="J21" s="108"/>
      <c r="K21" s="108"/>
      <c r="L21" s="24"/>
      <c r="M21" s="27"/>
    </row>
    <row r="22" spans="1:13" s="249" customFormat="1" ht="15.6" customHeight="1" x14ac:dyDescent="0.3">
      <c r="A22" s="248"/>
      <c r="B22" s="5" t="s">
        <v>33</v>
      </c>
      <c r="C22" s="24"/>
      <c r="D22" s="25"/>
      <c r="E22" s="25"/>
      <c r="F22" s="24"/>
      <c r="G22" s="26"/>
      <c r="H22" s="24"/>
      <c r="I22" s="24"/>
      <c r="J22" s="24"/>
      <c r="K22" s="24"/>
      <c r="L22" s="24"/>
      <c r="M22" s="27"/>
    </row>
    <row r="23" spans="1:13" s="250" customFormat="1" ht="15.6" customHeight="1" x14ac:dyDescent="0.3">
      <c r="A23" s="248"/>
      <c r="B23" s="94"/>
      <c r="C23" s="20"/>
      <c r="D23" s="21"/>
      <c r="E23" s="21"/>
      <c r="F23" s="20"/>
      <c r="G23" s="22"/>
      <c r="H23" s="20"/>
      <c r="I23" s="20"/>
      <c r="J23" s="20"/>
      <c r="K23" s="20"/>
      <c r="L23" s="20"/>
      <c r="M23" s="23"/>
    </row>
    <row r="24" spans="1:13" s="252" customFormat="1" ht="22.8" x14ac:dyDescent="0.3">
      <c r="A24" s="251"/>
      <c r="B24" s="46" t="s">
        <v>34</v>
      </c>
      <c r="C24" s="47"/>
      <c r="D24" s="48"/>
      <c r="E24" s="48"/>
      <c r="F24" s="47"/>
      <c r="G24" s="49"/>
      <c r="H24" s="47"/>
      <c r="I24" s="47"/>
      <c r="J24" s="95"/>
      <c r="K24" s="95"/>
      <c r="L24" s="95"/>
      <c r="M24" s="82"/>
    </row>
    <row r="25" spans="1:13" s="239" customFormat="1" ht="18" x14ac:dyDescent="0.3">
      <c r="A25" s="253"/>
      <c r="B25" s="33" t="s">
        <v>35</v>
      </c>
      <c r="C25" s="34"/>
      <c r="D25" s="35"/>
      <c r="E25" s="37"/>
      <c r="F25" s="221" t="s">
        <v>44</v>
      </c>
      <c r="G25" s="36"/>
      <c r="H25" s="35"/>
      <c r="I25" s="35"/>
      <c r="J25" s="120" t="s">
        <v>36</v>
      </c>
      <c r="K25" s="121"/>
      <c r="L25" s="35"/>
      <c r="M25" s="37"/>
    </row>
    <row r="26" spans="1:13" s="239" customFormat="1" ht="15" customHeight="1" x14ac:dyDescent="0.3">
      <c r="A26" s="238"/>
      <c r="B26" s="122"/>
      <c r="C26" s="123" t="s">
        <v>37</v>
      </c>
      <c r="D26" s="124" t="s">
        <v>38</v>
      </c>
      <c r="E26" s="124" t="s">
        <v>39</v>
      </c>
      <c r="F26" s="125" t="s">
        <v>40</v>
      </c>
      <c r="G26" s="126" t="s">
        <v>41</v>
      </c>
      <c r="H26" s="127" t="s">
        <v>42</v>
      </c>
      <c r="I26" s="128"/>
      <c r="J26" s="129" t="s">
        <v>40</v>
      </c>
      <c r="K26" s="130" t="s">
        <v>41</v>
      </c>
      <c r="L26" s="131" t="s">
        <v>42</v>
      </c>
      <c r="M26" s="132"/>
    </row>
    <row r="27" spans="1:13" s="239" customFormat="1" ht="15" customHeight="1" x14ac:dyDescent="0.3">
      <c r="A27" s="238"/>
      <c r="B27" s="133"/>
      <c r="C27" s="134" t="s">
        <v>149</v>
      </c>
      <c r="D27" s="135" t="s">
        <v>43</v>
      </c>
      <c r="E27" s="136" t="s">
        <v>6</v>
      </c>
      <c r="F27" s="137">
        <v>15</v>
      </c>
      <c r="G27" s="138">
        <v>0</v>
      </c>
      <c r="H27" s="139">
        <f>ROUND(G27*F27,2)</f>
        <v>0</v>
      </c>
      <c r="I27" s="140"/>
      <c r="J27" s="137">
        <v>1</v>
      </c>
      <c r="K27" s="141">
        <v>0</v>
      </c>
      <c r="L27" s="139">
        <f>ROUND(J27*K27,2)</f>
        <v>0</v>
      </c>
      <c r="M27" s="140"/>
    </row>
    <row r="28" spans="1:13" s="252" customFormat="1" ht="15" customHeight="1" x14ac:dyDescent="0.3">
      <c r="A28" s="254"/>
      <c r="B28" s="142"/>
      <c r="C28" s="143" t="s">
        <v>42</v>
      </c>
      <c r="D28" s="144"/>
      <c r="E28" s="125"/>
      <c r="F28" s="145">
        <f>SUM(F27:F27)</f>
        <v>15</v>
      </c>
      <c r="G28" s="12"/>
      <c r="H28" s="146">
        <f>ROUND(SUM(H27:H27),2)</f>
        <v>0</v>
      </c>
      <c r="I28" s="147"/>
      <c r="J28" s="148">
        <f>SUM(J27:J27)</f>
        <v>1</v>
      </c>
      <c r="K28" s="12"/>
      <c r="L28" s="149">
        <f>ROUND(SUM(L27:L27),2)</f>
        <v>0</v>
      </c>
      <c r="M28" s="150"/>
    </row>
    <row r="29" spans="1:13" s="255" customFormat="1" ht="18" x14ac:dyDescent="0.3">
      <c r="A29" s="253"/>
      <c r="B29" s="162" t="s">
        <v>96</v>
      </c>
      <c r="C29" s="151"/>
      <c r="D29" s="152"/>
      <c r="E29" s="152"/>
      <c r="F29" s="111" t="s">
        <v>44</v>
      </c>
      <c r="G29" s="40"/>
      <c r="H29" s="38"/>
      <c r="I29" s="38"/>
      <c r="J29" s="153" t="s">
        <v>36</v>
      </c>
      <c r="K29" s="34"/>
      <c r="L29" s="38"/>
      <c r="M29" s="39"/>
    </row>
    <row r="30" spans="1:13" s="239" customFormat="1" ht="15" customHeight="1" x14ac:dyDescent="0.3">
      <c r="A30" s="254"/>
      <c r="B30" s="124" t="s">
        <v>45</v>
      </c>
      <c r="C30" s="123" t="s">
        <v>37</v>
      </c>
      <c r="D30" s="124" t="s">
        <v>38</v>
      </c>
      <c r="E30" s="124" t="s">
        <v>39</v>
      </c>
      <c r="F30" s="154" t="s">
        <v>40</v>
      </c>
      <c r="G30" s="155" t="s">
        <v>41</v>
      </c>
      <c r="H30" s="124" t="s">
        <v>42</v>
      </c>
      <c r="I30" s="124" t="s">
        <v>46</v>
      </c>
      <c r="J30" s="154" t="s">
        <v>40</v>
      </c>
      <c r="K30" s="155" t="s">
        <v>41</v>
      </c>
      <c r="L30" s="124" t="s">
        <v>42</v>
      </c>
      <c r="M30" s="124" t="s">
        <v>46</v>
      </c>
    </row>
    <row r="31" spans="1:13" s="239" customFormat="1" ht="15" customHeight="1" x14ac:dyDescent="0.3">
      <c r="A31" s="238"/>
      <c r="B31" s="156">
        <v>0</v>
      </c>
      <c r="C31" s="134" t="s">
        <v>154</v>
      </c>
      <c r="D31" s="135" t="s">
        <v>43</v>
      </c>
      <c r="E31" s="136" t="s">
        <v>8</v>
      </c>
      <c r="F31" s="157">
        <v>2</v>
      </c>
      <c r="G31" s="158">
        <v>0</v>
      </c>
      <c r="H31" s="159">
        <f t="shared" ref="H31:H39" si="0">ROUND(G31*F31,2)</f>
        <v>0</v>
      </c>
      <c r="I31" s="159" t="str">
        <f>IFERROR(ROUND(G31/B31,2),"")</f>
        <v/>
      </c>
      <c r="J31" s="136">
        <v>0</v>
      </c>
      <c r="K31" s="158">
        <v>0</v>
      </c>
      <c r="L31" s="159">
        <f t="shared" ref="L31:L39" si="1">ROUND(K31*J31,2)</f>
        <v>0</v>
      </c>
      <c r="M31" s="159" t="str">
        <f>IFERROR(ROUND(K31/B31,2),"")</f>
        <v/>
      </c>
    </row>
    <row r="32" spans="1:13" s="239" customFormat="1" ht="15" customHeight="1" x14ac:dyDescent="0.3">
      <c r="A32" s="238"/>
      <c r="B32" s="156">
        <v>0</v>
      </c>
      <c r="C32" s="134" t="s">
        <v>156</v>
      </c>
      <c r="D32" s="135" t="s">
        <v>43</v>
      </c>
      <c r="E32" s="136" t="s">
        <v>8</v>
      </c>
      <c r="F32" s="157">
        <v>4</v>
      </c>
      <c r="G32" s="158">
        <v>0</v>
      </c>
      <c r="H32" s="159">
        <f t="shared" si="0"/>
        <v>0</v>
      </c>
      <c r="I32" s="159" t="str">
        <f t="shared" ref="I32:I39" si="2">IFERROR(ROUND(G32/B32,2),"")</f>
        <v/>
      </c>
      <c r="J32" s="136">
        <v>0</v>
      </c>
      <c r="K32" s="158">
        <v>0</v>
      </c>
      <c r="L32" s="159">
        <f t="shared" si="1"/>
        <v>0</v>
      </c>
      <c r="M32" s="159" t="str">
        <f t="shared" ref="M32:M39" si="3">IFERROR(ROUND(K32/B32,2),"")</f>
        <v/>
      </c>
    </row>
    <row r="33" spans="1:13" s="239" customFormat="1" ht="15" customHeight="1" x14ac:dyDescent="0.3">
      <c r="A33" s="238"/>
      <c r="B33" s="156">
        <v>0</v>
      </c>
      <c r="C33" s="134" t="s">
        <v>150</v>
      </c>
      <c r="D33" s="135" t="s">
        <v>43</v>
      </c>
      <c r="E33" s="136" t="s">
        <v>8</v>
      </c>
      <c r="F33" s="157">
        <v>2</v>
      </c>
      <c r="G33" s="158">
        <v>0</v>
      </c>
      <c r="H33" s="159">
        <f t="shared" si="0"/>
        <v>0</v>
      </c>
      <c r="I33" s="159" t="str">
        <f t="shared" si="2"/>
        <v/>
      </c>
      <c r="J33" s="136">
        <v>0</v>
      </c>
      <c r="K33" s="158">
        <v>0</v>
      </c>
      <c r="L33" s="159">
        <f t="shared" si="1"/>
        <v>0</v>
      </c>
      <c r="M33" s="159" t="str">
        <f t="shared" si="3"/>
        <v/>
      </c>
    </row>
    <row r="34" spans="1:13" s="239" customFormat="1" ht="15" customHeight="1" x14ac:dyDescent="0.3">
      <c r="A34" s="238"/>
      <c r="B34" s="156">
        <v>0</v>
      </c>
      <c r="C34" s="134" t="s">
        <v>152</v>
      </c>
      <c r="D34" s="135" t="s">
        <v>43</v>
      </c>
      <c r="E34" s="136" t="s">
        <v>8</v>
      </c>
      <c r="F34" s="157">
        <v>3</v>
      </c>
      <c r="G34" s="158">
        <v>0</v>
      </c>
      <c r="H34" s="159">
        <f t="shared" si="0"/>
        <v>0</v>
      </c>
      <c r="I34" s="159" t="str">
        <f t="shared" si="2"/>
        <v/>
      </c>
      <c r="J34" s="136">
        <v>0</v>
      </c>
      <c r="K34" s="158">
        <v>0</v>
      </c>
      <c r="L34" s="159">
        <f t="shared" si="1"/>
        <v>0</v>
      </c>
      <c r="M34" s="159" t="str">
        <f t="shared" si="3"/>
        <v/>
      </c>
    </row>
    <row r="35" spans="1:13" s="239" customFormat="1" ht="15" customHeight="1" x14ac:dyDescent="0.3">
      <c r="A35" s="238"/>
      <c r="B35" s="156">
        <v>0</v>
      </c>
      <c r="C35" s="134" t="s">
        <v>157</v>
      </c>
      <c r="D35" s="135" t="s">
        <v>43</v>
      </c>
      <c r="E35" s="136" t="s">
        <v>8</v>
      </c>
      <c r="F35" s="157">
        <v>2</v>
      </c>
      <c r="G35" s="158">
        <v>0</v>
      </c>
      <c r="H35" s="159">
        <f t="shared" si="0"/>
        <v>0</v>
      </c>
      <c r="I35" s="159" t="str">
        <f t="shared" si="2"/>
        <v/>
      </c>
      <c r="J35" s="136">
        <v>0</v>
      </c>
      <c r="K35" s="158">
        <v>0</v>
      </c>
      <c r="L35" s="159">
        <f t="shared" si="1"/>
        <v>0</v>
      </c>
      <c r="M35" s="159" t="str">
        <f t="shared" si="3"/>
        <v/>
      </c>
    </row>
    <row r="36" spans="1:13" s="239" customFormat="1" ht="15" customHeight="1" x14ac:dyDescent="0.3">
      <c r="A36" s="238"/>
      <c r="B36" s="156">
        <v>0</v>
      </c>
      <c r="C36" s="134" t="s">
        <v>153</v>
      </c>
      <c r="D36" s="135" t="s">
        <v>43</v>
      </c>
      <c r="E36" s="136" t="s">
        <v>8</v>
      </c>
      <c r="F36" s="157">
        <v>4</v>
      </c>
      <c r="G36" s="158">
        <v>0</v>
      </c>
      <c r="H36" s="159">
        <f t="shared" si="0"/>
        <v>0</v>
      </c>
      <c r="I36" s="159" t="str">
        <f t="shared" si="2"/>
        <v/>
      </c>
      <c r="J36" s="136">
        <v>0</v>
      </c>
      <c r="K36" s="158">
        <v>0</v>
      </c>
      <c r="L36" s="159">
        <f t="shared" si="1"/>
        <v>0</v>
      </c>
      <c r="M36" s="159" t="str">
        <f t="shared" si="3"/>
        <v/>
      </c>
    </row>
    <row r="37" spans="1:13" s="239" customFormat="1" ht="15" customHeight="1" x14ac:dyDescent="0.3">
      <c r="A37" s="238"/>
      <c r="B37" s="156">
        <v>0</v>
      </c>
      <c r="C37" s="134" t="s">
        <v>158</v>
      </c>
      <c r="D37" s="135" t="s">
        <v>43</v>
      </c>
      <c r="E37" s="136" t="s">
        <v>8</v>
      </c>
      <c r="F37" s="157">
        <v>3</v>
      </c>
      <c r="G37" s="158">
        <v>0</v>
      </c>
      <c r="H37" s="159">
        <f t="shared" si="0"/>
        <v>0</v>
      </c>
      <c r="I37" s="159" t="str">
        <f t="shared" si="2"/>
        <v/>
      </c>
      <c r="J37" s="136">
        <v>0</v>
      </c>
      <c r="K37" s="158">
        <v>0</v>
      </c>
      <c r="L37" s="159">
        <f t="shared" si="1"/>
        <v>0</v>
      </c>
      <c r="M37" s="159" t="str">
        <f t="shared" si="3"/>
        <v/>
      </c>
    </row>
    <row r="38" spans="1:13" s="239" customFormat="1" ht="15" customHeight="1" x14ac:dyDescent="0.3">
      <c r="A38" s="238"/>
      <c r="B38" s="156">
        <v>0</v>
      </c>
      <c r="C38" s="134" t="s">
        <v>155</v>
      </c>
      <c r="D38" s="135" t="s">
        <v>43</v>
      </c>
      <c r="E38" s="136" t="s">
        <v>8</v>
      </c>
      <c r="F38" s="157">
        <v>4</v>
      </c>
      <c r="G38" s="158">
        <v>0</v>
      </c>
      <c r="H38" s="159">
        <f t="shared" si="0"/>
        <v>0</v>
      </c>
      <c r="I38" s="159" t="str">
        <f t="shared" si="2"/>
        <v/>
      </c>
      <c r="J38" s="136">
        <v>0</v>
      </c>
      <c r="K38" s="158">
        <v>0</v>
      </c>
      <c r="L38" s="159">
        <f t="shared" si="1"/>
        <v>0</v>
      </c>
      <c r="M38" s="159" t="str">
        <f t="shared" si="3"/>
        <v/>
      </c>
    </row>
    <row r="39" spans="1:13" s="239" customFormat="1" ht="15" customHeight="1" x14ac:dyDescent="0.3">
      <c r="A39" s="238"/>
      <c r="B39" s="156">
        <v>0</v>
      </c>
      <c r="C39" s="134" t="s">
        <v>160</v>
      </c>
      <c r="D39" s="135" t="s">
        <v>43</v>
      </c>
      <c r="E39" s="136" t="s">
        <v>8</v>
      </c>
      <c r="F39" s="157">
        <v>5</v>
      </c>
      <c r="G39" s="158">
        <v>0</v>
      </c>
      <c r="H39" s="159">
        <f t="shared" si="0"/>
        <v>0</v>
      </c>
      <c r="I39" s="159" t="str">
        <f t="shared" si="2"/>
        <v/>
      </c>
      <c r="J39" s="136">
        <v>1</v>
      </c>
      <c r="K39" s="158">
        <v>0</v>
      </c>
      <c r="L39" s="159">
        <f t="shared" si="1"/>
        <v>0</v>
      </c>
      <c r="M39" s="159" t="str">
        <f t="shared" si="3"/>
        <v/>
      </c>
    </row>
    <row r="40" spans="1:13" s="252" customFormat="1" ht="15" customHeight="1" x14ac:dyDescent="0.3">
      <c r="A40" s="254"/>
      <c r="B40" s="256"/>
      <c r="C40" s="78" t="s">
        <v>42</v>
      </c>
      <c r="D40" s="99"/>
      <c r="E40" s="99"/>
      <c r="F40" s="163">
        <f>SUM(F31:F39)</f>
        <v>29</v>
      </c>
      <c r="G40" s="164"/>
      <c r="H40" s="161">
        <f>ROUND(SUM(H31:H39),2)</f>
        <v>0</v>
      </c>
      <c r="I40" s="164"/>
      <c r="J40" s="165">
        <f>SUM(J31:J39)</f>
        <v>1</v>
      </c>
      <c r="K40" s="164"/>
      <c r="L40" s="161">
        <f>ROUND(SUM(L31:L39),2)</f>
        <v>0</v>
      </c>
      <c r="M40" s="166"/>
    </row>
    <row r="41" spans="1:13" s="255" customFormat="1" ht="18" x14ac:dyDescent="0.3">
      <c r="A41" s="253"/>
      <c r="B41" s="111" t="s">
        <v>164</v>
      </c>
      <c r="C41" s="34"/>
      <c r="D41" s="35"/>
      <c r="E41" s="36"/>
      <c r="F41" s="34"/>
      <c r="G41" s="36"/>
      <c r="H41" s="41"/>
      <c r="I41" s="41"/>
      <c r="J41" s="34"/>
      <c r="K41" s="41"/>
      <c r="L41" s="41"/>
      <c r="M41" s="170"/>
    </row>
    <row r="42" spans="1:13" s="239" customFormat="1" ht="15" customHeight="1" x14ac:dyDescent="0.3">
      <c r="A42" s="254"/>
      <c r="B42" s="124" t="s">
        <v>45</v>
      </c>
      <c r="C42" s="123" t="s">
        <v>53</v>
      </c>
      <c r="D42" s="124" t="s">
        <v>38</v>
      </c>
      <c r="E42" s="127" t="s">
        <v>39</v>
      </c>
      <c r="F42" s="154" t="s">
        <v>40</v>
      </c>
      <c r="G42" s="171" t="s">
        <v>41</v>
      </c>
      <c r="H42" s="124" t="s">
        <v>42</v>
      </c>
      <c r="I42" s="172" t="s">
        <v>46</v>
      </c>
      <c r="J42" s="124" t="s">
        <v>54</v>
      </c>
      <c r="K42" s="160" t="s">
        <v>55</v>
      </c>
      <c r="L42" s="212"/>
      <c r="M42" s="257"/>
    </row>
    <row r="43" spans="1:13" s="255" customFormat="1" ht="15" customHeight="1" x14ac:dyDescent="0.3">
      <c r="A43" s="238"/>
      <c r="B43" s="156">
        <v>0</v>
      </c>
      <c r="C43" s="134" t="s">
        <v>165</v>
      </c>
      <c r="D43" s="135" t="s">
        <v>43</v>
      </c>
      <c r="E43" s="173" t="s">
        <v>5</v>
      </c>
      <c r="F43" s="215">
        <v>2</v>
      </c>
      <c r="G43" s="141">
        <v>0</v>
      </c>
      <c r="H43" s="159">
        <f>ROUND(F43*G43,2)</f>
        <v>0</v>
      </c>
      <c r="I43" s="205" t="str">
        <f>IFERROR(ROUND(G43/B43,2),"")</f>
        <v/>
      </c>
      <c r="J43" s="174" t="s">
        <v>5</v>
      </c>
      <c r="K43" s="176">
        <v>7000000</v>
      </c>
      <c r="L43" s="213"/>
      <c r="M43" s="258"/>
    </row>
    <row r="44" spans="1:13" s="255" customFormat="1" ht="15" customHeight="1" x14ac:dyDescent="0.3">
      <c r="A44" s="238"/>
      <c r="B44" s="156">
        <v>0</v>
      </c>
      <c r="C44" s="134" t="s">
        <v>161</v>
      </c>
      <c r="D44" s="135" t="s">
        <v>43</v>
      </c>
      <c r="E44" s="173" t="s">
        <v>5</v>
      </c>
      <c r="F44" s="215">
        <v>1</v>
      </c>
      <c r="G44" s="141">
        <v>0</v>
      </c>
      <c r="H44" s="159">
        <f>ROUND(F44*G44,2)</f>
        <v>0</v>
      </c>
      <c r="I44" s="205" t="str">
        <f>IFERROR(ROUND(G44/B44,2),"")</f>
        <v/>
      </c>
      <c r="J44" s="174" t="s">
        <v>5</v>
      </c>
      <c r="K44" s="176">
        <v>7000000</v>
      </c>
      <c r="L44" s="213"/>
      <c r="M44" s="258"/>
    </row>
    <row r="45" spans="1:13" s="255" customFormat="1" ht="15" customHeight="1" x14ac:dyDescent="0.3">
      <c r="A45" s="238"/>
      <c r="B45" s="156">
        <v>0</v>
      </c>
      <c r="C45" s="134" t="s">
        <v>162</v>
      </c>
      <c r="D45" s="135" t="s">
        <v>43</v>
      </c>
      <c r="E45" s="173" t="s">
        <v>5</v>
      </c>
      <c r="F45" s="215">
        <v>2</v>
      </c>
      <c r="G45" s="141">
        <v>0</v>
      </c>
      <c r="H45" s="159">
        <f>ROUND(F45*G45,2)</f>
        <v>0</v>
      </c>
      <c r="I45" s="205" t="str">
        <f>IFERROR(ROUND(G45/B45,2),"")</f>
        <v/>
      </c>
      <c r="J45" s="174" t="s">
        <v>5</v>
      </c>
      <c r="K45" s="176">
        <v>7000000</v>
      </c>
      <c r="L45" s="213"/>
      <c r="M45" s="258"/>
    </row>
    <row r="46" spans="1:13" s="255" customFormat="1" ht="15" customHeight="1" x14ac:dyDescent="0.3">
      <c r="A46" s="238"/>
      <c r="B46" s="156">
        <v>0</v>
      </c>
      <c r="C46" s="134" t="s">
        <v>163</v>
      </c>
      <c r="D46" s="135" t="s">
        <v>43</v>
      </c>
      <c r="E46" s="173" t="s">
        <v>5</v>
      </c>
      <c r="F46" s="215">
        <v>1</v>
      </c>
      <c r="G46" s="141">
        <v>0</v>
      </c>
      <c r="H46" s="159">
        <f>ROUND(F46*G46,2)</f>
        <v>0</v>
      </c>
      <c r="I46" s="205" t="str">
        <f>IFERROR(ROUND(G46/B46,2),"")</f>
        <v/>
      </c>
      <c r="J46" s="174" t="s">
        <v>5</v>
      </c>
      <c r="K46" s="176">
        <v>7000000</v>
      </c>
      <c r="L46" s="213"/>
      <c r="M46" s="258"/>
    </row>
    <row r="47" spans="1:13" s="252" customFormat="1" ht="15" customHeight="1" x14ac:dyDescent="0.3">
      <c r="A47" s="254"/>
      <c r="B47" s="256"/>
      <c r="C47" s="78" t="s">
        <v>42</v>
      </c>
      <c r="D47" s="99"/>
      <c r="E47" s="99"/>
      <c r="F47" s="163">
        <f>SUM(F43:F46)</f>
        <v>6</v>
      </c>
      <c r="G47" s="12"/>
      <c r="H47" s="161">
        <f>ROUND(SUM(H43:H46),2)</f>
        <v>0</v>
      </c>
      <c r="I47" s="12"/>
      <c r="J47" s="14"/>
      <c r="K47" s="78"/>
      <c r="L47" s="78"/>
      <c r="M47" s="164"/>
    </row>
    <row r="48" spans="1:13" s="255" customFormat="1" ht="18" x14ac:dyDescent="0.3">
      <c r="A48" s="253"/>
      <c r="B48" s="33" t="s">
        <v>47</v>
      </c>
      <c r="C48" s="34"/>
      <c r="D48" s="36"/>
      <c r="E48" s="36"/>
      <c r="F48" s="34"/>
      <c r="G48" s="36" t="s">
        <v>48</v>
      </c>
      <c r="H48" s="38"/>
      <c r="I48" s="38"/>
      <c r="J48" s="34"/>
      <c r="K48" s="34"/>
      <c r="L48" s="34"/>
      <c r="M48" s="39"/>
    </row>
    <row r="49" spans="1:13" s="239" customFormat="1" ht="15" customHeight="1" x14ac:dyDescent="0.3">
      <c r="A49" s="254"/>
      <c r="B49" s="10"/>
      <c r="C49" s="78"/>
      <c r="D49" s="124" t="s">
        <v>38</v>
      </c>
      <c r="E49" s="124" t="s">
        <v>49</v>
      </c>
      <c r="F49" s="154" t="s">
        <v>40</v>
      </c>
      <c r="G49" s="155" t="s">
        <v>41</v>
      </c>
      <c r="H49" s="124" t="s">
        <v>42</v>
      </c>
      <c r="I49" s="77"/>
      <c r="J49" s="78"/>
      <c r="K49" s="78"/>
      <c r="L49" s="78"/>
      <c r="M49" s="11"/>
    </row>
    <row r="50" spans="1:13" s="239" customFormat="1" ht="15" customHeight="1" x14ac:dyDescent="0.3">
      <c r="A50" s="238"/>
      <c r="B50" s="3"/>
      <c r="C50" s="50"/>
      <c r="D50" s="135" t="s">
        <v>43</v>
      </c>
      <c r="E50" s="136" t="s">
        <v>50</v>
      </c>
      <c r="F50" s="167">
        <v>635</v>
      </c>
      <c r="G50" s="158">
        <v>0</v>
      </c>
      <c r="H50" s="159">
        <f>ROUND(F50*G50,2)</f>
        <v>0</v>
      </c>
      <c r="I50" s="1"/>
      <c r="J50" s="50"/>
      <c r="K50" s="52"/>
      <c r="L50" s="52"/>
      <c r="M50" s="2"/>
    </row>
    <row r="51" spans="1:13" s="239" customFormat="1" ht="15" customHeight="1" x14ac:dyDescent="0.3">
      <c r="A51" s="238"/>
      <c r="B51" s="3"/>
      <c r="C51" s="50"/>
      <c r="D51" s="135" t="s">
        <v>43</v>
      </c>
      <c r="E51" s="136" t="s">
        <v>51</v>
      </c>
      <c r="F51" s="167">
        <v>1</v>
      </c>
      <c r="G51" s="158">
        <v>0</v>
      </c>
      <c r="H51" s="159">
        <f>ROUND(F51*G51,2)</f>
        <v>0</v>
      </c>
      <c r="I51" s="1"/>
      <c r="J51" s="50"/>
      <c r="K51" s="52"/>
      <c r="L51" s="52"/>
      <c r="M51" s="2"/>
    </row>
    <row r="52" spans="1:13" s="250" customFormat="1" ht="15" customHeight="1" x14ac:dyDescent="0.3">
      <c r="A52" s="254"/>
      <c r="B52" s="10"/>
      <c r="C52" s="78"/>
      <c r="D52" s="99"/>
      <c r="E52" s="99"/>
      <c r="F52" s="168">
        <f>SUM(F50:F51)</f>
        <v>636</v>
      </c>
      <c r="G52" s="109"/>
      <c r="H52" s="169">
        <f>ROUND(SUM(H50:H51),2)</f>
        <v>0</v>
      </c>
      <c r="I52" s="110"/>
      <c r="J52" s="78"/>
      <c r="K52" s="78"/>
      <c r="L52" s="78"/>
      <c r="M52" s="79"/>
    </row>
    <row r="53" spans="1:13" s="252" customFormat="1" ht="22.8" x14ac:dyDescent="0.3">
      <c r="A53" s="251"/>
      <c r="B53" s="28" t="s">
        <v>52</v>
      </c>
      <c r="C53" s="29"/>
      <c r="D53" s="30"/>
      <c r="E53" s="30"/>
      <c r="F53" s="29"/>
      <c r="G53" s="31"/>
      <c r="H53" s="29"/>
      <c r="I53" s="29"/>
      <c r="J53" s="29"/>
      <c r="K53" s="29"/>
      <c r="L53" s="29"/>
      <c r="M53" s="32"/>
    </row>
    <row r="54" spans="1:13" s="255" customFormat="1" ht="18" x14ac:dyDescent="0.3">
      <c r="A54" s="253"/>
      <c r="B54" s="33" t="s">
        <v>56</v>
      </c>
      <c r="C54" s="34"/>
      <c r="D54" s="36"/>
      <c r="E54" s="36"/>
      <c r="F54" s="34" t="s">
        <v>57</v>
      </c>
      <c r="G54" s="36"/>
      <c r="H54" s="34"/>
      <c r="I54" s="93"/>
      <c r="J54" s="34"/>
      <c r="K54" s="34"/>
      <c r="L54" s="34"/>
      <c r="M54" s="214"/>
    </row>
    <row r="55" spans="1:13" s="255" customFormat="1" ht="15" customHeight="1" x14ac:dyDescent="0.3">
      <c r="A55" s="254"/>
      <c r="B55" s="124" t="s">
        <v>58</v>
      </c>
      <c r="C55" s="123" t="s">
        <v>53</v>
      </c>
      <c r="D55" s="124" t="s">
        <v>38</v>
      </c>
      <c r="E55" s="124" t="s">
        <v>39</v>
      </c>
      <c r="F55" s="154" t="s">
        <v>40</v>
      </c>
      <c r="G55" s="155" t="s">
        <v>41</v>
      </c>
      <c r="H55" s="124" t="s">
        <v>42</v>
      </c>
      <c r="I55" s="77"/>
      <c r="J55" s="99"/>
      <c r="K55" s="77"/>
      <c r="L55" s="77"/>
      <c r="M55" s="11"/>
    </row>
    <row r="56" spans="1:13" s="255" customFormat="1" ht="15" customHeight="1" x14ac:dyDescent="0.3">
      <c r="A56" s="254"/>
      <c r="B56" s="136" t="s">
        <v>59</v>
      </c>
      <c r="C56" s="134" t="s">
        <v>149</v>
      </c>
      <c r="D56" s="135" t="s">
        <v>43</v>
      </c>
      <c r="E56" s="175" t="s">
        <v>5</v>
      </c>
      <c r="F56" s="215">
        <v>6</v>
      </c>
      <c r="G56" s="158">
        <v>0</v>
      </c>
      <c r="H56" s="159">
        <f>ROUND(F56*G56,2)</f>
        <v>0</v>
      </c>
      <c r="I56" s="1"/>
      <c r="J56" s="99"/>
      <c r="K56" s="77"/>
      <c r="L56" s="77"/>
      <c r="M56" s="2"/>
    </row>
    <row r="57" spans="1:13" s="255" customFormat="1" ht="15" customHeight="1" x14ac:dyDescent="0.3">
      <c r="A57" s="254"/>
      <c r="B57" s="136" t="s">
        <v>60</v>
      </c>
      <c r="C57" s="134" t="s">
        <v>149</v>
      </c>
      <c r="D57" s="135" t="s">
        <v>43</v>
      </c>
      <c r="E57" s="175" t="s">
        <v>5</v>
      </c>
      <c r="F57" s="215">
        <v>6</v>
      </c>
      <c r="G57" s="158">
        <v>0</v>
      </c>
      <c r="H57" s="159">
        <f t="shared" ref="H57" si="4">ROUND(F57*G57,2)</f>
        <v>0</v>
      </c>
      <c r="I57" s="1"/>
      <c r="J57" s="99"/>
      <c r="K57" s="77"/>
      <c r="L57" s="77"/>
      <c r="M57" s="2"/>
    </row>
    <row r="58" spans="1:13" s="259" customFormat="1" ht="15" customHeight="1" x14ac:dyDescent="0.3">
      <c r="A58" s="254"/>
      <c r="B58" s="256"/>
      <c r="C58" s="78" t="s">
        <v>42</v>
      </c>
      <c r="D58" s="99"/>
      <c r="E58" s="99"/>
      <c r="F58" s="163">
        <f>SUM(F56:F57)</f>
        <v>12</v>
      </c>
      <c r="G58" s="12"/>
      <c r="H58" s="161">
        <f>ROUND(SUM(H56:H57),2)</f>
        <v>0</v>
      </c>
      <c r="I58" s="12"/>
      <c r="J58" s="78"/>
      <c r="K58" s="78"/>
      <c r="L58" s="78"/>
      <c r="M58" s="13"/>
    </row>
    <row r="59" spans="1:13" s="261" customFormat="1" ht="21" x14ac:dyDescent="0.3">
      <c r="A59" s="260"/>
      <c r="B59" s="87" t="s">
        <v>61</v>
      </c>
      <c r="C59" s="88"/>
      <c r="D59" s="88"/>
      <c r="E59" s="89"/>
      <c r="F59" s="88"/>
      <c r="G59" s="90"/>
      <c r="H59" s="88"/>
      <c r="I59" s="88"/>
      <c r="J59" s="88"/>
      <c r="K59" s="91"/>
      <c r="L59" s="92">
        <v>0</v>
      </c>
      <c r="M59" s="91"/>
    </row>
    <row r="60" spans="1:13" s="255" customFormat="1" ht="17.399999999999999" x14ac:dyDescent="0.3">
      <c r="A60" s="262"/>
      <c r="B60" s="263" t="s">
        <v>62</v>
      </c>
      <c r="C60" s="16"/>
      <c r="D60" s="16"/>
      <c r="E60" s="17"/>
      <c r="F60" s="17"/>
      <c r="G60" s="18"/>
      <c r="H60" s="17"/>
      <c r="I60" s="17"/>
      <c r="J60" s="16"/>
      <c r="K60" s="16"/>
      <c r="L60" s="16"/>
      <c r="M60" s="86"/>
    </row>
    <row r="61" spans="1:13" s="239" customFormat="1" ht="15" customHeight="1" x14ac:dyDescent="0.3">
      <c r="A61" s="254"/>
      <c r="B61" s="177" t="s">
        <v>63</v>
      </c>
      <c r="C61" s="143"/>
      <c r="D61" s="143"/>
      <c r="E61" s="143"/>
      <c r="F61" s="144"/>
      <c r="G61" s="178"/>
      <c r="H61" s="144"/>
      <c r="I61" s="144"/>
      <c r="J61" s="143"/>
      <c r="K61" s="143"/>
      <c r="L61" s="143"/>
      <c r="M61" s="125"/>
    </row>
    <row r="62" spans="1:13" s="239" customFormat="1" ht="15" customHeight="1" x14ac:dyDescent="0.3">
      <c r="A62" s="238"/>
      <c r="B62" s="216" t="s">
        <v>65</v>
      </c>
      <c r="C62" s="179"/>
      <c r="D62" s="179"/>
      <c r="E62" s="179"/>
      <c r="F62" s="180"/>
      <c r="G62" s="181"/>
      <c r="H62" s="180"/>
      <c r="I62" s="180"/>
      <c r="J62" s="179"/>
      <c r="K62" s="179"/>
      <c r="L62" s="182">
        <f>H28</f>
        <v>0</v>
      </c>
      <c r="M62" s="183"/>
    </row>
    <row r="63" spans="1:13" s="255" customFormat="1" ht="15" customHeight="1" x14ac:dyDescent="0.3">
      <c r="A63" s="238"/>
      <c r="B63" s="216" t="s">
        <v>64</v>
      </c>
      <c r="C63" s="179"/>
      <c r="D63" s="179"/>
      <c r="E63" s="179"/>
      <c r="F63" s="180"/>
      <c r="G63" s="181"/>
      <c r="H63" s="180"/>
      <c r="I63" s="180"/>
      <c r="J63" s="179"/>
      <c r="K63" s="179"/>
      <c r="L63" s="182">
        <f>L28</f>
        <v>0</v>
      </c>
      <c r="M63" s="183"/>
    </row>
    <row r="64" spans="1:13" s="239" customFormat="1" ht="15" customHeight="1" x14ac:dyDescent="0.3">
      <c r="A64" s="254"/>
      <c r="B64" s="177" t="s">
        <v>97</v>
      </c>
      <c r="C64" s="143"/>
      <c r="D64" s="143"/>
      <c r="E64" s="143"/>
      <c r="F64" s="144"/>
      <c r="G64" s="178"/>
      <c r="H64" s="144"/>
      <c r="I64" s="144"/>
      <c r="J64" s="143"/>
      <c r="K64" s="143"/>
      <c r="L64" s="143"/>
      <c r="M64" s="125"/>
    </row>
    <row r="65" spans="1:13" s="239" customFormat="1" ht="15" customHeight="1" x14ac:dyDescent="0.3">
      <c r="A65" s="238"/>
      <c r="B65" s="216" t="s">
        <v>65</v>
      </c>
      <c r="C65" s="179"/>
      <c r="D65" s="179"/>
      <c r="E65" s="179"/>
      <c r="F65" s="180"/>
      <c r="G65" s="181"/>
      <c r="H65" s="180"/>
      <c r="I65" s="180"/>
      <c r="J65" s="179"/>
      <c r="K65" s="179"/>
      <c r="L65" s="182">
        <f>+H40+H47</f>
        <v>0</v>
      </c>
      <c r="M65" s="183"/>
    </row>
    <row r="66" spans="1:13" s="255" customFormat="1" ht="15" customHeight="1" x14ac:dyDescent="0.3">
      <c r="A66" s="238"/>
      <c r="B66" s="216" t="s">
        <v>64</v>
      </c>
      <c r="C66" s="179"/>
      <c r="D66" s="179"/>
      <c r="E66" s="179"/>
      <c r="F66" s="180"/>
      <c r="G66" s="181"/>
      <c r="H66" s="180"/>
      <c r="I66" s="180"/>
      <c r="J66" s="179"/>
      <c r="K66" s="179"/>
      <c r="L66" s="182">
        <f>+L40</f>
        <v>0</v>
      </c>
      <c r="M66" s="183"/>
    </row>
    <row r="67" spans="1:13" s="239" customFormat="1" ht="15" customHeight="1" x14ac:dyDescent="0.3">
      <c r="A67" s="254"/>
      <c r="B67" s="177" t="s">
        <v>66</v>
      </c>
      <c r="C67" s="143"/>
      <c r="D67" s="143"/>
      <c r="E67" s="144"/>
      <c r="F67" s="143"/>
      <c r="G67" s="178"/>
      <c r="H67" s="143"/>
      <c r="I67" s="143"/>
      <c r="J67" s="143"/>
      <c r="K67" s="143"/>
      <c r="L67" s="184"/>
      <c r="M67" s="185"/>
    </row>
    <row r="68" spans="1:13" s="239" customFormat="1" ht="15" customHeight="1" x14ac:dyDescent="0.3">
      <c r="A68" s="238"/>
      <c r="B68" s="216" t="s">
        <v>67</v>
      </c>
      <c r="C68" s="179"/>
      <c r="D68" s="179"/>
      <c r="E68" s="179"/>
      <c r="F68" s="180"/>
      <c r="G68" s="181"/>
      <c r="H68" s="180"/>
      <c r="I68" s="180"/>
      <c r="J68" s="179"/>
      <c r="K68" s="179"/>
      <c r="L68" s="182">
        <f>H50</f>
        <v>0</v>
      </c>
      <c r="M68" s="183"/>
    </row>
    <row r="69" spans="1:13" s="239" customFormat="1" ht="15" customHeight="1" x14ac:dyDescent="0.3">
      <c r="A69" s="238"/>
      <c r="B69" s="216" t="s">
        <v>68</v>
      </c>
      <c r="C69" s="179"/>
      <c r="D69" s="179"/>
      <c r="E69" s="179"/>
      <c r="F69" s="180"/>
      <c r="G69" s="181"/>
      <c r="H69" s="180"/>
      <c r="I69" s="180"/>
      <c r="J69" s="179"/>
      <c r="K69" s="179"/>
      <c r="L69" s="182">
        <f>H51</f>
        <v>0</v>
      </c>
      <c r="M69" s="183"/>
    </row>
    <row r="70" spans="1:13" s="255" customFormat="1" ht="17.399999999999999" x14ac:dyDescent="0.3">
      <c r="A70" s="262"/>
      <c r="B70" s="42" t="s">
        <v>69</v>
      </c>
      <c r="C70" s="43"/>
      <c r="D70" s="43"/>
      <c r="E70" s="43"/>
      <c r="F70" s="19"/>
      <c r="G70" s="44"/>
      <c r="H70" s="19"/>
      <c r="I70" s="19"/>
      <c r="J70" s="43"/>
      <c r="K70" s="43"/>
      <c r="L70" s="80">
        <f>SUM(L62:L69)</f>
        <v>0</v>
      </c>
      <c r="M70" s="81"/>
    </row>
    <row r="71" spans="1:13" s="239" customFormat="1" ht="15" customHeight="1" x14ac:dyDescent="0.3">
      <c r="A71" s="254"/>
      <c r="B71" s="186" t="s">
        <v>70</v>
      </c>
      <c r="C71" s="143"/>
      <c r="D71" s="143"/>
      <c r="E71" s="143"/>
      <c r="F71" s="144"/>
      <c r="G71" s="178"/>
      <c r="H71" s="144"/>
      <c r="I71" s="144"/>
      <c r="J71" s="143"/>
      <c r="K71" s="143"/>
      <c r="L71" s="187"/>
      <c r="M71" s="125"/>
    </row>
    <row r="72" spans="1:13" s="261" customFormat="1" ht="15" customHeight="1" x14ac:dyDescent="0.3">
      <c r="A72" s="238"/>
      <c r="B72" s="216" t="s">
        <v>71</v>
      </c>
      <c r="C72" s="179"/>
      <c r="D72" s="179"/>
      <c r="E72" s="179"/>
      <c r="F72" s="180"/>
      <c r="G72" s="181"/>
      <c r="H72" s="180"/>
      <c r="I72" s="180"/>
      <c r="J72" s="179"/>
      <c r="K72" s="179"/>
      <c r="L72" s="182">
        <f>H58</f>
        <v>0</v>
      </c>
      <c r="M72" s="183"/>
    </row>
    <row r="73" spans="1:13" s="250" customFormat="1" ht="23.4" x14ac:dyDescent="0.3">
      <c r="A73" s="262"/>
      <c r="B73" s="42" t="s">
        <v>72</v>
      </c>
      <c r="C73" s="43"/>
      <c r="D73" s="43"/>
      <c r="E73" s="43"/>
      <c r="F73" s="19"/>
      <c r="G73" s="44"/>
      <c r="H73" s="19"/>
      <c r="I73" s="19"/>
      <c r="J73" s="43"/>
      <c r="K73" s="43"/>
      <c r="L73" s="80">
        <f>SUM(L72:L72)</f>
        <v>0</v>
      </c>
      <c r="M73" s="81"/>
    </row>
    <row r="74" spans="1:13" ht="22.8" x14ac:dyDescent="0.3">
      <c r="A74" s="251"/>
      <c r="B74" s="58" t="s">
        <v>73</v>
      </c>
      <c r="C74" s="29"/>
      <c r="D74" s="30"/>
      <c r="E74" s="30"/>
      <c r="F74" s="29"/>
      <c r="G74" s="31"/>
      <c r="H74" s="29"/>
      <c r="I74" s="29"/>
      <c r="J74" s="29"/>
      <c r="K74" s="29"/>
      <c r="L74" s="29"/>
      <c r="M74" s="32"/>
    </row>
    <row r="75" spans="1:13" ht="15" customHeight="1" x14ac:dyDescent="0.3">
      <c r="B75" s="8"/>
      <c r="C75" s="9"/>
      <c r="D75" s="188" t="s">
        <v>38</v>
      </c>
      <c r="E75" s="179"/>
      <c r="F75" s="264"/>
      <c r="G75" s="265"/>
      <c r="H75" s="264"/>
      <c r="I75" s="264"/>
      <c r="J75" s="144" t="s">
        <v>40</v>
      </c>
      <c r="K75" s="144" t="s">
        <v>74</v>
      </c>
      <c r="L75" s="144" t="s">
        <v>42</v>
      </c>
      <c r="M75" s="266"/>
    </row>
    <row r="76" spans="1:13" ht="15" customHeight="1" x14ac:dyDescent="0.3">
      <c r="B76" s="285" t="s">
        <v>75</v>
      </c>
      <c r="C76" s="286"/>
      <c r="D76" s="201" t="s">
        <v>43</v>
      </c>
      <c r="E76" s="100"/>
      <c r="F76" s="267"/>
      <c r="G76" s="268"/>
      <c r="H76" s="284" t="s">
        <v>166</v>
      </c>
      <c r="I76" s="284"/>
      <c r="J76" s="204">
        <v>49500000</v>
      </c>
      <c r="K76" s="190">
        <v>0</v>
      </c>
      <c r="L76" s="182">
        <f>ROUND(J76*K76,2)</f>
        <v>0</v>
      </c>
      <c r="M76" s="266"/>
    </row>
    <row r="77" spans="1:13" ht="15" customHeight="1" x14ac:dyDescent="0.3">
      <c r="B77" s="285" t="s">
        <v>76</v>
      </c>
      <c r="C77" s="286"/>
      <c r="D77" s="201" t="s">
        <v>43</v>
      </c>
      <c r="E77" s="217"/>
      <c r="F77" s="264"/>
      <c r="G77" s="265"/>
      <c r="H77" s="284" t="s">
        <v>167</v>
      </c>
      <c r="I77" s="284"/>
      <c r="J77" s="189">
        <v>42820644</v>
      </c>
      <c r="K77" s="190">
        <v>0</v>
      </c>
      <c r="L77" s="182">
        <f>ROUND(J77*K77,2)</f>
        <v>0</v>
      </c>
      <c r="M77" s="266"/>
    </row>
    <row r="78" spans="1:13" s="261" customFormat="1" ht="15" customHeight="1" x14ac:dyDescent="0.3">
      <c r="A78" s="230"/>
      <c r="B78" s="285" t="s">
        <v>77</v>
      </c>
      <c r="C78" s="286"/>
      <c r="D78" s="201" t="s">
        <v>43</v>
      </c>
      <c r="E78" s="217"/>
      <c r="F78" s="264"/>
      <c r="G78" s="265"/>
      <c r="H78" s="284" t="s">
        <v>168</v>
      </c>
      <c r="I78" s="284"/>
      <c r="J78" s="189">
        <v>495000000</v>
      </c>
      <c r="K78" s="190">
        <v>0</v>
      </c>
      <c r="L78" s="182">
        <f>ROUND(J78*K78,2)</f>
        <v>0</v>
      </c>
      <c r="M78" s="266"/>
    </row>
    <row r="79" spans="1:13" s="273" customFormat="1" ht="23.4" x14ac:dyDescent="0.3">
      <c r="A79" s="262"/>
      <c r="B79" s="199" t="s">
        <v>78</v>
      </c>
      <c r="C79" s="200"/>
      <c r="D79" s="200"/>
      <c r="E79" s="43"/>
      <c r="F79" s="269"/>
      <c r="G79" s="270"/>
      <c r="H79" s="271"/>
      <c r="I79" s="271"/>
      <c r="J79" s="200"/>
      <c r="K79" s="202"/>
      <c r="L79" s="203">
        <f>L76+L77+L78</f>
        <v>0</v>
      </c>
      <c r="M79" s="272"/>
    </row>
    <row r="80" spans="1:13" s="276" customFormat="1" ht="22.8" x14ac:dyDescent="0.3">
      <c r="A80" s="274"/>
      <c r="B80" s="59" t="s">
        <v>79</v>
      </c>
      <c r="C80" s="95"/>
      <c r="D80" s="95"/>
      <c r="E80" s="96"/>
      <c r="F80" s="95"/>
      <c r="G80" s="97"/>
      <c r="H80" s="95"/>
      <c r="I80" s="95"/>
      <c r="J80" s="96"/>
      <c r="K80" s="96"/>
      <c r="L80" s="275"/>
      <c r="M80" s="82"/>
    </row>
    <row r="81" spans="1:13" s="276" customFormat="1" ht="18" x14ac:dyDescent="0.3">
      <c r="A81" s="277"/>
      <c r="B81" s="73" t="s">
        <v>80</v>
      </c>
      <c r="C81" s="74"/>
      <c r="D81" s="74"/>
      <c r="E81" s="74"/>
      <c r="F81" s="74"/>
      <c r="G81" s="75"/>
      <c r="H81" s="74"/>
      <c r="I81" s="74"/>
      <c r="J81" s="76"/>
      <c r="K81" s="76"/>
      <c r="L81" s="75">
        <v>18</v>
      </c>
      <c r="M81" s="83"/>
    </row>
    <row r="82" spans="1:13" s="276" customFormat="1" ht="18" x14ac:dyDescent="0.3">
      <c r="A82" s="277"/>
      <c r="B82" s="73" t="s">
        <v>81</v>
      </c>
      <c r="C82" s="74"/>
      <c r="D82" s="74"/>
      <c r="E82" s="74"/>
      <c r="F82" s="74"/>
      <c r="G82" s="75"/>
      <c r="H82" s="74"/>
      <c r="I82" s="74"/>
      <c r="J82" s="76"/>
      <c r="K82" s="76"/>
      <c r="L82" s="191">
        <f>L70+L79</f>
        <v>0</v>
      </c>
      <c r="M82" s="83"/>
    </row>
    <row r="83" spans="1:13" s="276" customFormat="1" ht="18" x14ac:dyDescent="0.3">
      <c r="A83" s="277"/>
      <c r="B83" s="73" t="s">
        <v>82</v>
      </c>
      <c r="C83" s="74"/>
      <c r="D83" s="74"/>
      <c r="E83" s="74"/>
      <c r="F83" s="74"/>
      <c r="G83" s="75"/>
      <c r="H83" s="74"/>
      <c r="I83" s="74"/>
      <c r="J83" s="76"/>
      <c r="K83" s="76"/>
      <c r="L83" s="192">
        <f>L82*L81</f>
        <v>0</v>
      </c>
      <c r="M83" s="83"/>
    </row>
    <row r="84" spans="1:13" s="273" customFormat="1" ht="23.4" x14ac:dyDescent="0.3">
      <c r="A84" s="277"/>
      <c r="B84" s="73" t="s">
        <v>83</v>
      </c>
      <c r="C84" s="74"/>
      <c r="D84" s="74"/>
      <c r="E84" s="74"/>
      <c r="F84" s="74"/>
      <c r="G84" s="75"/>
      <c r="H84" s="74"/>
      <c r="I84" s="74"/>
      <c r="J84" s="76"/>
      <c r="K84" s="76"/>
      <c r="L84" s="191">
        <f>L73</f>
        <v>0</v>
      </c>
      <c r="M84" s="83"/>
    </row>
    <row r="85" spans="1:13" s="273" customFormat="1" ht="23.4" x14ac:dyDescent="0.3">
      <c r="A85" s="274"/>
      <c r="B85" s="193" t="s">
        <v>84</v>
      </c>
      <c r="C85" s="194"/>
      <c r="D85" s="194"/>
      <c r="E85" s="194"/>
      <c r="F85" s="195"/>
      <c r="G85" s="196"/>
      <c r="H85" s="194"/>
      <c r="I85" s="194"/>
      <c r="J85" s="195"/>
      <c r="K85" s="278"/>
      <c r="L85" s="197">
        <f>L83+L84</f>
        <v>0</v>
      </c>
      <c r="M85" s="198"/>
    </row>
    <row r="86" spans="1:13" ht="40.049999999999997" customHeight="1" x14ac:dyDescent="0.3">
      <c r="A86" s="274"/>
      <c r="B86" s="66" t="s">
        <v>85</v>
      </c>
      <c r="C86" s="67"/>
      <c r="D86" s="68"/>
      <c r="E86" s="69"/>
      <c r="F86" s="70"/>
      <c r="G86" s="71"/>
      <c r="H86" s="67"/>
      <c r="I86" s="67"/>
      <c r="J86" s="72"/>
      <c r="K86" s="279"/>
      <c r="L86" s="84" t="s">
        <v>86</v>
      </c>
      <c r="M86" s="85"/>
    </row>
    <row r="87" spans="1:13" ht="40.049999999999997" customHeight="1" x14ac:dyDescent="0.3">
      <c r="B87" s="280"/>
      <c r="C87" s="264"/>
      <c r="D87" s="264"/>
      <c r="E87" s="64"/>
      <c r="F87" s="264"/>
      <c r="G87" s="65" t="s">
        <v>87</v>
      </c>
      <c r="H87" s="280"/>
      <c r="I87" s="264"/>
      <c r="J87" s="264"/>
      <c r="K87" s="264"/>
      <c r="L87" s="264"/>
      <c r="M87" s="266"/>
    </row>
  </sheetData>
  <protectedRanges>
    <protectedRange sqref="G27 H56:I57 M56:M57 K27" name="Intervalo1_1_1"/>
    <protectedRange sqref="G50:G51" name="Intervalo4_1_1"/>
    <protectedRange sqref="L59" name="Intervalo8_1_1_1"/>
    <protectedRange sqref="L71" name="Intervalo8_1_1_2"/>
    <protectedRange sqref="K76:K77" name="Intervalo5_1_1"/>
    <protectedRange sqref="K78" name="Intervalo6_1_1"/>
    <protectedRange sqref="J21" name="Intervalo4_1_1_1"/>
  </protectedRanges>
  <mergeCells count="12">
    <mergeCell ref="H78:I78"/>
    <mergeCell ref="H77:I77"/>
    <mergeCell ref="B78:C78"/>
    <mergeCell ref="B77:C77"/>
    <mergeCell ref="F11:G11"/>
    <mergeCell ref="B76:C76"/>
    <mergeCell ref="H76:I76"/>
    <mergeCell ref="F4:G4"/>
    <mergeCell ref="F6:G6"/>
    <mergeCell ref="F7:G7"/>
    <mergeCell ref="F8:G8"/>
    <mergeCell ref="F10:G10"/>
  </mergeCells>
  <conditionalFormatting sqref="H27">
    <cfRule type="cellIs" dxfId="3" priority="4" stopIfTrue="1" operator="equal">
      <formula>""</formula>
    </cfRule>
  </conditionalFormatting>
  <conditionalFormatting sqref="H56:H57">
    <cfRule type="cellIs" dxfId="2" priority="1" stopIfTrue="1" operator="equal">
      <formula>""</formula>
    </cfRule>
  </conditionalFormatting>
  <conditionalFormatting sqref="L27">
    <cfRule type="cellIs" dxfId="1" priority="5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660BAA7-B81C-479F-A158-D3CF9D8A24F4}">
          <x14:formula1>
            <xm:f>LISTAS!$B$9:$B$12</xm:f>
          </x14:formula1>
          <xm:sqref>E56:E57 E43:E46</xm:sqref>
        </x14:dataValidation>
        <x14:dataValidation type="list" allowBlank="1" showInputMessage="1" showErrorMessage="1" xr:uid="{9B9B66DF-FD4B-4B04-B9FC-7E86E0C12D08}">
          <x14:formula1>
            <xm:f>LISTAS!$B$16:$B$19</xm:f>
          </x14:formula1>
          <xm:sqref>J43:J46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19"/>
  <sheetViews>
    <sheetView showGridLines="0" zoomScale="90" zoomScaleNormal="90" workbookViewId="0"/>
  </sheetViews>
  <sheetFormatPr defaultColWidth="8.77734375" defaultRowHeight="14.4" x14ac:dyDescent="0.3"/>
  <cols>
    <col min="1" max="1" width="3.5546875" style="222" customWidth="1"/>
    <col min="2" max="2" width="20.21875" style="222" customWidth="1"/>
    <col min="3" max="3" width="11" style="222" customWidth="1"/>
    <col min="4" max="4" width="9.109375" style="222" bestFit="1" customWidth="1"/>
    <col min="5" max="5" width="40" style="222" customWidth="1"/>
    <col min="6" max="6" width="33.44140625" style="222" customWidth="1"/>
    <col min="7" max="7" width="16.6640625" style="222" customWidth="1"/>
    <col min="8" max="8" width="13.109375" style="222" customWidth="1"/>
    <col min="9" max="9" width="16.109375" style="222" customWidth="1"/>
    <col min="10" max="10" width="17.88671875" style="222" customWidth="1"/>
    <col min="11" max="11" width="20.21875" style="222" customWidth="1"/>
    <col min="12" max="13" width="16.77734375" style="222" customWidth="1"/>
    <col min="14" max="16384" width="8.77734375" style="222"/>
  </cols>
  <sheetData>
    <row r="1" spans="2:13" s="209" customFormat="1" ht="15" customHeight="1" x14ac:dyDescent="0.3"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</row>
    <row r="2" spans="2:13" s="209" customFormat="1" ht="33" customHeight="1" x14ac:dyDescent="0.3">
      <c r="B2" s="206" t="s">
        <v>105</v>
      </c>
      <c r="C2" s="207"/>
      <c r="D2" s="207"/>
      <c r="E2" s="207"/>
      <c r="F2" s="45" t="str">
        <f>Agência!B12</f>
        <v>ITEM I - AGÊNCIA - REGIÃO DE GUARAPUAVA / PR</v>
      </c>
      <c r="G2" s="207"/>
      <c r="H2" s="207"/>
      <c r="I2" s="207"/>
      <c r="J2" s="207"/>
      <c r="K2" s="207"/>
      <c r="L2" s="207"/>
      <c r="M2" s="208"/>
    </row>
    <row r="3" spans="2:13" s="209" customFormat="1" ht="60" customHeight="1" x14ac:dyDescent="0.3">
      <c r="B3" s="210" t="s">
        <v>100</v>
      </c>
      <c r="C3" s="210" t="s">
        <v>88</v>
      </c>
      <c r="D3" s="210" t="s">
        <v>89</v>
      </c>
      <c r="E3" s="210" t="s">
        <v>90</v>
      </c>
      <c r="F3" s="210" t="s">
        <v>91</v>
      </c>
      <c r="G3" s="210" t="s">
        <v>92</v>
      </c>
      <c r="H3" s="210" t="s">
        <v>93</v>
      </c>
      <c r="I3" s="210" t="s">
        <v>101</v>
      </c>
      <c r="J3" s="210" t="s">
        <v>102</v>
      </c>
      <c r="K3" s="210" t="s">
        <v>107</v>
      </c>
      <c r="L3" s="210" t="s">
        <v>103</v>
      </c>
      <c r="M3" s="210" t="s">
        <v>104</v>
      </c>
    </row>
    <row r="4" spans="2:13" s="209" customFormat="1" ht="15" customHeight="1" x14ac:dyDescent="0.3">
      <c r="B4" s="223" t="s">
        <v>149</v>
      </c>
      <c r="C4" s="224" t="s">
        <v>108</v>
      </c>
      <c r="D4" s="225">
        <v>389</v>
      </c>
      <c r="E4" s="223" t="s">
        <v>113</v>
      </c>
      <c r="F4" s="226" t="s">
        <v>129</v>
      </c>
      <c r="G4" s="226" t="s">
        <v>130</v>
      </c>
      <c r="H4" s="227">
        <v>85010250</v>
      </c>
      <c r="I4" s="224" t="s">
        <v>109</v>
      </c>
      <c r="J4" s="228" t="s">
        <v>106</v>
      </c>
      <c r="K4" s="228" t="s">
        <v>106</v>
      </c>
      <c r="L4" s="229" t="s">
        <v>109</v>
      </c>
      <c r="M4" s="229" t="s">
        <v>110</v>
      </c>
    </row>
    <row r="5" spans="2:13" s="209" customFormat="1" ht="15" customHeight="1" x14ac:dyDescent="0.3">
      <c r="B5" s="223" t="s">
        <v>150</v>
      </c>
      <c r="C5" s="224" t="s">
        <v>108</v>
      </c>
      <c r="D5" s="225">
        <v>390</v>
      </c>
      <c r="E5" s="223" t="s">
        <v>114</v>
      </c>
      <c r="F5" s="226" t="s">
        <v>131</v>
      </c>
      <c r="G5" s="226" t="s">
        <v>130</v>
      </c>
      <c r="H5" s="227">
        <v>84500069</v>
      </c>
      <c r="I5" s="224" t="s">
        <v>109</v>
      </c>
      <c r="J5" s="228" t="s">
        <v>106</v>
      </c>
      <c r="K5" s="228" t="s">
        <v>106</v>
      </c>
      <c r="L5" s="229" t="s">
        <v>110</v>
      </c>
      <c r="M5" s="229" t="s">
        <v>110</v>
      </c>
    </row>
    <row r="6" spans="2:13" s="209" customFormat="1" ht="15" customHeight="1" x14ac:dyDescent="0.3">
      <c r="B6" s="223" t="s">
        <v>151</v>
      </c>
      <c r="C6" s="224" t="s">
        <v>108</v>
      </c>
      <c r="D6" s="225">
        <v>401</v>
      </c>
      <c r="E6" s="223" t="s">
        <v>115</v>
      </c>
      <c r="F6" s="226" t="s">
        <v>132</v>
      </c>
      <c r="G6" s="226" t="s">
        <v>130</v>
      </c>
      <c r="H6" s="227">
        <v>84400000</v>
      </c>
      <c r="I6" s="224" t="s">
        <v>109</v>
      </c>
      <c r="J6" s="228" t="s">
        <v>106</v>
      </c>
      <c r="K6" s="228" t="s">
        <v>106</v>
      </c>
      <c r="L6" s="229" t="s">
        <v>110</v>
      </c>
      <c r="M6" s="229" t="s">
        <v>110</v>
      </c>
    </row>
    <row r="7" spans="2:13" s="209" customFormat="1" ht="15" customHeight="1" x14ac:dyDescent="0.3">
      <c r="B7" s="223" t="s">
        <v>152</v>
      </c>
      <c r="C7" s="224" t="s">
        <v>108</v>
      </c>
      <c r="D7" s="225">
        <v>932</v>
      </c>
      <c r="E7" s="223" t="s">
        <v>116</v>
      </c>
      <c r="F7" s="226" t="s">
        <v>133</v>
      </c>
      <c r="G7" s="226" t="s">
        <v>130</v>
      </c>
      <c r="H7" s="227">
        <v>85301050</v>
      </c>
      <c r="I7" s="224" t="s">
        <v>109</v>
      </c>
      <c r="J7" s="228" t="s">
        <v>106</v>
      </c>
      <c r="K7" s="228" t="s">
        <v>106</v>
      </c>
      <c r="L7" s="229" t="s">
        <v>110</v>
      </c>
      <c r="M7" s="229" t="s">
        <v>110</v>
      </c>
    </row>
    <row r="8" spans="2:13" s="209" customFormat="1" ht="15" customHeight="1" x14ac:dyDescent="0.3">
      <c r="B8" s="223" t="s">
        <v>153</v>
      </c>
      <c r="C8" s="224" t="s">
        <v>108</v>
      </c>
      <c r="D8" s="225">
        <v>1319</v>
      </c>
      <c r="E8" s="223" t="s">
        <v>117</v>
      </c>
      <c r="F8" s="226" t="s">
        <v>134</v>
      </c>
      <c r="G8" s="226" t="s">
        <v>130</v>
      </c>
      <c r="H8" s="227">
        <v>85690021</v>
      </c>
      <c r="I8" s="224" t="s">
        <v>109</v>
      </c>
      <c r="J8" s="228" t="s">
        <v>106</v>
      </c>
      <c r="K8" s="228" t="s">
        <v>106</v>
      </c>
      <c r="L8" s="229" t="s">
        <v>110</v>
      </c>
      <c r="M8" s="229" t="s">
        <v>110</v>
      </c>
    </row>
    <row r="9" spans="2:13" s="209" customFormat="1" ht="15" customHeight="1" x14ac:dyDescent="0.3">
      <c r="B9" s="223" t="s">
        <v>154</v>
      </c>
      <c r="C9" s="224" t="s">
        <v>108</v>
      </c>
      <c r="D9" s="225">
        <v>1932</v>
      </c>
      <c r="E9" s="223" t="s">
        <v>118</v>
      </c>
      <c r="F9" s="226" t="s">
        <v>135</v>
      </c>
      <c r="G9" s="226" t="s">
        <v>130</v>
      </c>
      <c r="H9" s="227">
        <v>85560000</v>
      </c>
      <c r="I9" s="224" t="s">
        <v>109</v>
      </c>
      <c r="J9" s="228" t="s">
        <v>106</v>
      </c>
      <c r="K9" s="228" t="s">
        <v>106</v>
      </c>
      <c r="L9" s="229" t="s">
        <v>110</v>
      </c>
      <c r="M9" s="229" t="s">
        <v>110</v>
      </c>
    </row>
    <row r="10" spans="2:13" s="209" customFormat="1" ht="15" customHeight="1" x14ac:dyDescent="0.3">
      <c r="B10" s="223" t="s">
        <v>155</v>
      </c>
      <c r="C10" s="224" t="s">
        <v>108</v>
      </c>
      <c r="D10" s="225">
        <v>1946</v>
      </c>
      <c r="E10" s="223" t="s">
        <v>119</v>
      </c>
      <c r="F10" s="226" t="s">
        <v>136</v>
      </c>
      <c r="G10" s="226" t="s">
        <v>130</v>
      </c>
      <c r="H10" s="227">
        <v>85200000</v>
      </c>
      <c r="I10" s="224" t="s">
        <v>109</v>
      </c>
      <c r="J10" s="228" t="s">
        <v>106</v>
      </c>
      <c r="K10" s="228" t="s">
        <v>106</v>
      </c>
      <c r="L10" s="229" t="s">
        <v>110</v>
      </c>
      <c r="M10" s="229" t="s">
        <v>110</v>
      </c>
    </row>
    <row r="11" spans="2:13" s="209" customFormat="1" ht="15" customHeight="1" x14ac:dyDescent="0.3">
      <c r="B11" s="223" t="s">
        <v>149</v>
      </c>
      <c r="C11" s="224" t="s">
        <v>108</v>
      </c>
      <c r="D11" s="225">
        <v>2729</v>
      </c>
      <c r="E11" s="223" t="s">
        <v>120</v>
      </c>
      <c r="F11" s="226" t="s">
        <v>137</v>
      </c>
      <c r="G11" s="226" t="s">
        <v>138</v>
      </c>
      <c r="H11" s="227">
        <v>85070165</v>
      </c>
      <c r="I11" s="224" t="s">
        <v>109</v>
      </c>
      <c r="J11" s="228" t="s">
        <v>106</v>
      </c>
      <c r="K11" s="228" t="s">
        <v>106</v>
      </c>
      <c r="L11" s="229" t="s">
        <v>110</v>
      </c>
      <c r="M11" s="229" t="s">
        <v>110</v>
      </c>
    </row>
    <row r="12" spans="2:13" s="209" customFormat="1" ht="15" customHeight="1" x14ac:dyDescent="0.3">
      <c r="B12" s="223" t="s">
        <v>156</v>
      </c>
      <c r="C12" s="224" t="s">
        <v>108</v>
      </c>
      <c r="D12" s="225">
        <v>3173</v>
      </c>
      <c r="E12" s="223" t="s">
        <v>121</v>
      </c>
      <c r="F12" s="226" t="s">
        <v>139</v>
      </c>
      <c r="G12" s="226" t="s">
        <v>130</v>
      </c>
      <c r="H12" s="227">
        <v>84430000</v>
      </c>
      <c r="I12" s="224" t="s">
        <v>109</v>
      </c>
      <c r="J12" s="228" t="s">
        <v>106</v>
      </c>
      <c r="K12" s="228" t="s">
        <v>106</v>
      </c>
      <c r="L12" s="229" t="s">
        <v>110</v>
      </c>
      <c r="M12" s="229" t="s">
        <v>110</v>
      </c>
    </row>
    <row r="13" spans="2:13" s="209" customFormat="1" ht="15" customHeight="1" x14ac:dyDescent="0.3">
      <c r="B13" s="223" t="s">
        <v>149</v>
      </c>
      <c r="C13" s="224" t="s">
        <v>108</v>
      </c>
      <c r="D13" s="225">
        <v>3739</v>
      </c>
      <c r="E13" s="223" t="s">
        <v>122</v>
      </c>
      <c r="F13" s="226" t="s">
        <v>140</v>
      </c>
      <c r="G13" s="226" t="s">
        <v>141</v>
      </c>
      <c r="H13" s="227">
        <v>85055010</v>
      </c>
      <c r="I13" s="224" t="s">
        <v>109</v>
      </c>
      <c r="J13" s="228" t="s">
        <v>106</v>
      </c>
      <c r="K13" s="228" t="s">
        <v>106</v>
      </c>
      <c r="L13" s="229" t="s">
        <v>110</v>
      </c>
      <c r="M13" s="229" t="s">
        <v>110</v>
      </c>
    </row>
    <row r="14" spans="2:13" s="209" customFormat="1" ht="15" customHeight="1" x14ac:dyDescent="0.3">
      <c r="B14" s="223" t="s">
        <v>157</v>
      </c>
      <c r="C14" s="224" t="s">
        <v>108</v>
      </c>
      <c r="D14" s="225">
        <v>3746</v>
      </c>
      <c r="E14" s="223" t="s">
        <v>123</v>
      </c>
      <c r="F14" s="226" t="s">
        <v>142</v>
      </c>
      <c r="G14" s="226" t="s">
        <v>130</v>
      </c>
      <c r="H14" s="227">
        <v>85540000</v>
      </c>
      <c r="I14" s="224" t="s">
        <v>109</v>
      </c>
      <c r="J14" s="228" t="s">
        <v>106</v>
      </c>
      <c r="K14" s="228" t="s">
        <v>106</v>
      </c>
      <c r="L14" s="229" t="s">
        <v>110</v>
      </c>
      <c r="M14" s="229" t="s">
        <v>110</v>
      </c>
    </row>
    <row r="15" spans="2:13" s="209" customFormat="1" ht="15" customHeight="1" x14ac:dyDescent="0.3">
      <c r="B15" s="223" t="s">
        <v>149</v>
      </c>
      <c r="C15" s="224" t="s">
        <v>108</v>
      </c>
      <c r="D15" s="225">
        <v>3937</v>
      </c>
      <c r="E15" s="223" t="s">
        <v>124</v>
      </c>
      <c r="F15" s="226" t="s">
        <v>143</v>
      </c>
      <c r="G15" s="226" t="s">
        <v>144</v>
      </c>
      <c r="H15" s="227">
        <v>85015230</v>
      </c>
      <c r="I15" s="224" t="s">
        <v>109</v>
      </c>
      <c r="J15" s="228" t="s">
        <v>106</v>
      </c>
      <c r="K15" s="228" t="s">
        <v>106</v>
      </c>
      <c r="L15" s="229" t="s">
        <v>110</v>
      </c>
      <c r="M15" s="229" t="s">
        <v>110</v>
      </c>
    </row>
    <row r="16" spans="2:13" s="209" customFormat="1" ht="15" customHeight="1" x14ac:dyDescent="0.3">
      <c r="B16" s="223" t="s">
        <v>158</v>
      </c>
      <c r="C16" s="224" t="s">
        <v>108</v>
      </c>
      <c r="D16" s="225">
        <v>4307</v>
      </c>
      <c r="E16" s="223" t="s">
        <v>125</v>
      </c>
      <c r="F16" s="226" t="s">
        <v>145</v>
      </c>
      <c r="G16" s="226" t="s">
        <v>130</v>
      </c>
      <c r="H16" s="227">
        <v>85270000</v>
      </c>
      <c r="I16" s="224" t="s">
        <v>109</v>
      </c>
      <c r="J16" s="228" t="s">
        <v>106</v>
      </c>
      <c r="K16" s="228" t="s">
        <v>106</v>
      </c>
      <c r="L16" s="229" t="s">
        <v>110</v>
      </c>
      <c r="M16" s="229" t="s">
        <v>110</v>
      </c>
    </row>
    <row r="17" spans="2:13" s="209" customFormat="1" ht="15" customHeight="1" x14ac:dyDescent="0.3">
      <c r="B17" s="223" t="s">
        <v>149</v>
      </c>
      <c r="C17" s="224" t="s">
        <v>108</v>
      </c>
      <c r="D17" s="225">
        <v>7951</v>
      </c>
      <c r="E17" s="223" t="s">
        <v>126</v>
      </c>
      <c r="F17" s="226" t="s">
        <v>146</v>
      </c>
      <c r="G17" s="226" t="s">
        <v>138</v>
      </c>
      <c r="H17" s="227">
        <v>85070180</v>
      </c>
      <c r="I17" s="224" t="s">
        <v>109</v>
      </c>
      <c r="J17" s="228" t="s">
        <v>106</v>
      </c>
      <c r="K17" s="228" t="s">
        <v>106</v>
      </c>
      <c r="L17" s="229" t="s">
        <v>110</v>
      </c>
      <c r="M17" s="229" t="s">
        <v>110</v>
      </c>
    </row>
    <row r="18" spans="2:13" s="209" customFormat="1" ht="15" customHeight="1" x14ac:dyDescent="0.3">
      <c r="B18" s="223" t="s">
        <v>149</v>
      </c>
      <c r="C18" s="224" t="s">
        <v>108</v>
      </c>
      <c r="D18" s="225" t="s">
        <v>111</v>
      </c>
      <c r="E18" s="223" t="s">
        <v>127</v>
      </c>
      <c r="F18" s="226" t="s">
        <v>147</v>
      </c>
      <c r="G18" s="226" t="s">
        <v>130</v>
      </c>
      <c r="H18" s="227">
        <v>85010210</v>
      </c>
      <c r="I18" s="224" t="s">
        <v>109</v>
      </c>
      <c r="J18" s="228" t="s">
        <v>106</v>
      </c>
      <c r="K18" s="228" t="s">
        <v>106</v>
      </c>
      <c r="L18" s="229" t="s">
        <v>110</v>
      </c>
      <c r="M18" s="229" t="s">
        <v>110</v>
      </c>
    </row>
    <row r="19" spans="2:13" s="209" customFormat="1" ht="15" customHeight="1" x14ac:dyDescent="0.3">
      <c r="B19" s="223" t="s">
        <v>149</v>
      </c>
      <c r="C19" s="224" t="s">
        <v>108</v>
      </c>
      <c r="D19" s="225" t="s">
        <v>112</v>
      </c>
      <c r="E19" s="223" t="s">
        <v>128</v>
      </c>
      <c r="F19" s="226" t="s">
        <v>148</v>
      </c>
      <c r="G19" s="226" t="s">
        <v>138</v>
      </c>
      <c r="H19" s="227">
        <v>85070180</v>
      </c>
      <c r="I19" s="224" t="s">
        <v>109</v>
      </c>
      <c r="J19" s="228" t="s">
        <v>106</v>
      </c>
      <c r="K19" s="228" t="s">
        <v>106</v>
      </c>
      <c r="L19" s="229" t="s">
        <v>110</v>
      </c>
      <c r="M19" s="229" t="s">
        <v>110</v>
      </c>
    </row>
  </sheetData>
  <conditionalFormatting sqref="I3:M3 I4:K19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4" x14ac:dyDescent="0.3"/>
  <sheetData>
    <row r="2" spans="2:2" x14ac:dyDescent="0.3">
      <c r="B2" t="s">
        <v>5</v>
      </c>
    </row>
    <row r="3" spans="2:2" x14ac:dyDescent="0.3">
      <c r="B3" t="s">
        <v>99</v>
      </c>
    </row>
    <row r="4" spans="2:2" x14ac:dyDescent="0.3">
      <c r="B4" t="s">
        <v>44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CB504CB1-9D3F-4A7E-B1F1-0573A2B2B486}"/>
</file>

<file path=customXml/itemProps2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019DAD-B44D-4CF9-A97C-2918AA03AEDA}">
  <ds:schemaRefs>
    <ds:schemaRef ds:uri="http://schemas.openxmlformats.org/package/2006/metadata/core-properties"/>
    <ds:schemaRef ds:uri="http://schemas.microsoft.com/sharepoint/v3"/>
    <ds:schemaRef ds:uri="http://purl.org/dc/elements/1.1/"/>
    <ds:schemaRef ds:uri="37061bd4-4e0e-42de-a138-4f29d9d63d59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www.w3.org/XML/1998/namespace"/>
    <ds:schemaRef ds:uri="http://purl.org/dc/terms/"/>
    <ds:schemaRef ds:uri="http://schemas.microsoft.com/office/infopath/2007/PartnerControls"/>
    <ds:schemaRef ds:uri="5ac8601b-3a8b-4d4e-8f3b-bcae1a8fb43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Thais Lucianelli Komatsu</cp:lastModifiedBy>
  <cp:revision/>
  <dcterms:created xsi:type="dcterms:W3CDTF">2017-01-10T20:45:39Z</dcterms:created>
  <dcterms:modified xsi:type="dcterms:W3CDTF">2026-01-16T16:55:20Z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